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X:\dokumentumok\TÁRSULÁS\ILDIKÓ-BARBI\ELŐIRÁNYZATOK_\KKTÖT ELŐIR MÓD 2008-2019\2019\Előirányzat módosítás (1A)\"/>
    </mc:Choice>
  </mc:AlternateContent>
  <xr:revisionPtr revIDLastSave="0" documentId="13_ncr:1_{F7E65DB5-5B15-4DAD-9CBB-AF7418F8F9AD}" xr6:coauthVersionLast="43" xr6:coauthVersionMax="43" xr10:uidLastSave="{00000000-0000-0000-0000-000000000000}"/>
  <bookViews>
    <workbookView xWindow="-120" yWindow="-120" windowWidth="21840" windowHeight="13140" activeTab="2" xr2:uid="{00000000-000D-0000-FFFF-FFFF00000000}"/>
  </bookViews>
  <sheets>
    <sheet name="2019.03.31" sheetId="15" r:id="rId1"/>
    <sheet name="2019.04.30." sheetId="16" r:id="rId2"/>
    <sheet name="2019.05.31" sheetId="17" r:id="rId3"/>
    <sheet name="Előterjesztés 06.20." sheetId="18" r:id="rId4"/>
  </sheets>
  <definedNames>
    <definedName name="_xlnm._FilterDatabase" localSheetId="0" hidden="1">'2019.03.31'!$A$4:$K$150</definedName>
    <definedName name="_xlnm._FilterDatabase" localSheetId="2" hidden="1">'2019.05.31'!$A$4:$L$155</definedName>
    <definedName name="_xlnm._FilterDatabase" localSheetId="3" hidden="1">'Előterjesztés 06.20.'!$A$4:$I$104</definedName>
    <definedName name="_xlnm.Print_Titles" localSheetId="1">'2019.04.30.'!$3:$4</definedName>
    <definedName name="_xlnm.Print_Titles" localSheetId="2">'2019.05.31'!$3:$4</definedName>
    <definedName name="_xlnm.Print_Area" localSheetId="0">'2019.03.31'!$A$1:$K$157</definedName>
    <definedName name="_xlnm.Print_Area" localSheetId="1">'2019.04.30.'!$A$1:$L$150</definedName>
    <definedName name="_xlnm.Print_Area" localSheetId="2">'2019.05.31'!$A$1:$L$155</definedName>
    <definedName name="_xlnm.Print_Area" localSheetId="3">'Előterjesztés 06.20.'!$A$1:$J$240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43" i="18" l="1"/>
  <c r="F143" i="18"/>
  <c r="G143" i="18"/>
  <c r="H143" i="18"/>
  <c r="I143" i="18"/>
  <c r="D143" i="18"/>
  <c r="J51" i="18"/>
  <c r="J143" i="18" s="1"/>
  <c r="I51" i="18"/>
  <c r="F51" i="18"/>
  <c r="E51" i="18" s="1"/>
  <c r="G51" i="18"/>
  <c r="H51" i="18"/>
  <c r="E144" i="17"/>
  <c r="F144" i="17"/>
  <c r="G144" i="17"/>
  <c r="H144" i="17"/>
  <c r="I144" i="17"/>
  <c r="J144" i="17"/>
  <c r="K144" i="17"/>
  <c r="D144" i="17"/>
  <c r="J51" i="17"/>
  <c r="L51" i="17" s="1"/>
  <c r="F239" i="18" l="1"/>
  <c r="F233" i="18"/>
  <c r="F220" i="18"/>
  <c r="F219" i="18"/>
  <c r="F218" i="18"/>
  <c r="F193" i="18"/>
  <c r="F222" i="18"/>
  <c r="F217" i="18"/>
  <c r="F216" i="18"/>
  <c r="F214" i="18"/>
  <c r="H98" i="18"/>
  <c r="H99" i="18"/>
  <c r="H100" i="18"/>
  <c r="H101" i="18"/>
  <c r="H102" i="18"/>
  <c r="H103" i="18"/>
  <c r="H85" i="18"/>
  <c r="H87" i="18" s="1"/>
  <c r="H86" i="18"/>
  <c r="H88" i="18"/>
  <c r="H89" i="18"/>
  <c r="H90" i="18"/>
  <c r="H91" i="18"/>
  <c r="H92" i="18"/>
  <c r="H93" i="18"/>
  <c r="H94" i="18"/>
  <c r="H95" i="18"/>
  <c r="H96" i="18"/>
  <c r="H78" i="18"/>
  <c r="H79" i="18"/>
  <c r="H80" i="18"/>
  <c r="H82" i="18"/>
  <c r="H150" i="18" s="1"/>
  <c r="H83" i="18"/>
  <c r="H151" i="18" s="1"/>
  <c r="H65" i="18"/>
  <c r="H66" i="18"/>
  <c r="H67" i="18"/>
  <c r="H68" i="18"/>
  <c r="H69" i="18"/>
  <c r="H70" i="18"/>
  <c r="H71" i="18"/>
  <c r="H136" i="18" s="1"/>
  <c r="H72" i="18"/>
  <c r="H137" i="18" s="1"/>
  <c r="H73" i="18"/>
  <c r="H74" i="18"/>
  <c r="H75" i="18"/>
  <c r="H141" i="18" s="1"/>
  <c r="H76" i="18"/>
  <c r="H59" i="18"/>
  <c r="H60" i="18"/>
  <c r="H61" i="18"/>
  <c r="H62" i="18"/>
  <c r="H63" i="18"/>
  <c r="H56" i="18"/>
  <c r="H147" i="18" s="1"/>
  <c r="H57" i="18"/>
  <c r="H148" i="18" s="1"/>
  <c r="H41" i="18"/>
  <c r="H131" i="18" s="1"/>
  <c r="H42" i="18"/>
  <c r="H43" i="18"/>
  <c r="H44" i="18"/>
  <c r="H45" i="18"/>
  <c r="H135" i="18" s="1"/>
  <c r="H46" i="18"/>
  <c r="H47" i="18"/>
  <c r="H48" i="18"/>
  <c r="H139" i="18" s="1"/>
  <c r="H49" i="18"/>
  <c r="H50" i="18"/>
  <c r="H52" i="18"/>
  <c r="H53" i="18"/>
  <c r="H144" i="18" s="1"/>
  <c r="H54" i="18"/>
  <c r="H145" i="18" s="1"/>
  <c r="H40" i="18"/>
  <c r="H31" i="18"/>
  <c r="H32" i="18"/>
  <c r="H122" i="18" s="1"/>
  <c r="H33" i="18"/>
  <c r="H34" i="18"/>
  <c r="H35" i="18"/>
  <c r="H36" i="18"/>
  <c r="H37" i="18"/>
  <c r="H38" i="18"/>
  <c r="H128" i="18" s="1"/>
  <c r="I149" i="17"/>
  <c r="I150" i="17"/>
  <c r="I151" i="17"/>
  <c r="I152" i="17"/>
  <c r="I153" i="17"/>
  <c r="I133" i="17"/>
  <c r="I134" i="17"/>
  <c r="I135" i="17"/>
  <c r="I136" i="17"/>
  <c r="I137" i="17"/>
  <c r="I138" i="17"/>
  <c r="I139" i="17"/>
  <c r="I140" i="17"/>
  <c r="I141" i="17"/>
  <c r="I142" i="17"/>
  <c r="I143" i="17"/>
  <c r="I145" i="17"/>
  <c r="I146" i="17"/>
  <c r="I147" i="17"/>
  <c r="I123" i="17"/>
  <c r="I124" i="17"/>
  <c r="I125" i="17"/>
  <c r="I126" i="17"/>
  <c r="I127" i="17"/>
  <c r="I128" i="17"/>
  <c r="I129" i="17"/>
  <c r="I130" i="17"/>
  <c r="I110" i="17"/>
  <c r="I111" i="17"/>
  <c r="I112" i="17"/>
  <c r="I113" i="17"/>
  <c r="I114" i="17"/>
  <c r="I115" i="17"/>
  <c r="I116" i="17"/>
  <c r="I117" i="17"/>
  <c r="I118" i="17"/>
  <c r="I119" i="17"/>
  <c r="I120" i="17"/>
  <c r="H5" i="18"/>
  <c r="H108" i="18" s="1"/>
  <c r="H6" i="18"/>
  <c r="H7" i="18"/>
  <c r="H110" i="18" s="1"/>
  <c r="H8" i="18"/>
  <c r="H111" i="18" s="1"/>
  <c r="H9" i="18"/>
  <c r="H10" i="18"/>
  <c r="H113" i="18" s="1"/>
  <c r="H11" i="18"/>
  <c r="H12" i="18"/>
  <c r="H13" i="18"/>
  <c r="H117" i="18" s="1"/>
  <c r="H14" i="18"/>
  <c r="H16" i="18"/>
  <c r="H17" i="18"/>
  <c r="H18" i="18"/>
  <c r="H116" i="18" s="1"/>
  <c r="H19" i="18"/>
  <c r="H21" i="18"/>
  <c r="H22" i="18"/>
  <c r="H23" i="18"/>
  <c r="H24" i="18"/>
  <c r="H118" i="18" s="1"/>
  <c r="H109" i="18"/>
  <c r="H125" i="18"/>
  <c r="H138" i="18"/>
  <c r="D108" i="18"/>
  <c r="D151" i="18"/>
  <c r="D150" i="18"/>
  <c r="D148" i="18"/>
  <c r="D147" i="18"/>
  <c r="D145" i="18"/>
  <c r="D144" i="18"/>
  <c r="D142" i="18"/>
  <c r="D141" i="18"/>
  <c r="D140" i="18"/>
  <c r="D139" i="18"/>
  <c r="D138" i="18"/>
  <c r="D137" i="18"/>
  <c r="D136" i="18"/>
  <c r="D135" i="18"/>
  <c r="D134" i="18"/>
  <c r="D133" i="18"/>
  <c r="D132" i="18"/>
  <c r="D131" i="18"/>
  <c r="D130" i="18"/>
  <c r="D128" i="18"/>
  <c r="D127" i="18"/>
  <c r="D126" i="18"/>
  <c r="D125" i="18"/>
  <c r="D124" i="18"/>
  <c r="D123" i="18"/>
  <c r="D122" i="18"/>
  <c r="D121" i="18"/>
  <c r="D118" i="18"/>
  <c r="D117" i="18"/>
  <c r="D116" i="18"/>
  <c r="D115" i="18"/>
  <c r="D114" i="18"/>
  <c r="D113" i="18"/>
  <c r="D112" i="18"/>
  <c r="D111" i="18"/>
  <c r="D110" i="18"/>
  <c r="D109" i="18"/>
  <c r="H127" i="18" l="1"/>
  <c r="H133" i="18"/>
  <c r="H81" i="18"/>
  <c r="H15" i="18"/>
  <c r="H132" i="18"/>
  <c r="H84" i="18"/>
  <c r="H152" i="18" s="1"/>
  <c r="H112" i="18"/>
  <c r="H123" i="18"/>
  <c r="H140" i="18"/>
  <c r="H121" i="18"/>
  <c r="H20" i="18"/>
  <c r="D120" i="18"/>
  <c r="H124" i="18"/>
  <c r="H142" i="18"/>
  <c r="H25" i="18"/>
  <c r="H126" i="18"/>
  <c r="H130" i="18"/>
  <c r="H134" i="18"/>
  <c r="H115" i="18"/>
  <c r="H114" i="18"/>
  <c r="D153" i="18"/>
  <c r="J103" i="18"/>
  <c r="J102" i="18"/>
  <c r="J101" i="18"/>
  <c r="J100" i="18"/>
  <c r="J99" i="18"/>
  <c r="J98" i="18"/>
  <c r="J96" i="18"/>
  <c r="J95" i="18"/>
  <c r="J94" i="18"/>
  <c r="J93" i="18"/>
  <c r="J92" i="18"/>
  <c r="J91" i="18"/>
  <c r="J90" i="18"/>
  <c r="J89" i="18"/>
  <c r="J88" i="18"/>
  <c r="J86" i="18"/>
  <c r="J85" i="18"/>
  <c r="J83" i="18"/>
  <c r="J151" i="18" s="1"/>
  <c r="J82" i="18"/>
  <c r="J150" i="18" s="1"/>
  <c r="J80" i="18"/>
  <c r="J79" i="18"/>
  <c r="J78" i="18"/>
  <c r="J76" i="18"/>
  <c r="J75" i="18"/>
  <c r="J74" i="18"/>
  <c r="J73" i="18"/>
  <c r="J72" i="18"/>
  <c r="J71" i="18"/>
  <c r="J136" i="18" s="1"/>
  <c r="J70" i="18"/>
  <c r="J69" i="18"/>
  <c r="J68" i="18"/>
  <c r="J67" i="18"/>
  <c r="J66" i="18"/>
  <c r="J65" i="18"/>
  <c r="J63" i="18"/>
  <c r="J62" i="18"/>
  <c r="J61" i="18"/>
  <c r="J60" i="18"/>
  <c r="J59" i="18"/>
  <c r="J57" i="18"/>
  <c r="J56" i="18"/>
  <c r="J147" i="18" s="1"/>
  <c r="J54" i="18"/>
  <c r="J145" i="18" s="1"/>
  <c r="J53" i="18"/>
  <c r="J144" i="18" s="1"/>
  <c r="J52" i="18"/>
  <c r="J50" i="18"/>
  <c r="J49" i="18"/>
  <c r="J48" i="18"/>
  <c r="J139" i="18" s="1"/>
  <c r="J47" i="18"/>
  <c r="J138" i="18" s="1"/>
  <c r="J46" i="18"/>
  <c r="J45" i="18"/>
  <c r="J44" i="18"/>
  <c r="J43" i="18"/>
  <c r="J42" i="18"/>
  <c r="J41" i="18"/>
  <c r="J40" i="18"/>
  <c r="J38" i="18"/>
  <c r="J128" i="18" s="1"/>
  <c r="J37" i="18"/>
  <c r="J36" i="18"/>
  <c r="J126" i="18" s="1"/>
  <c r="J35" i="18"/>
  <c r="J125" i="18" s="1"/>
  <c r="J34" i="18"/>
  <c r="J33" i="18"/>
  <c r="J32" i="18"/>
  <c r="J122" i="18" s="1"/>
  <c r="J31" i="18"/>
  <c r="J30" i="18"/>
  <c r="J28" i="18"/>
  <c r="J27" i="18"/>
  <c r="J24" i="18"/>
  <c r="J23" i="18"/>
  <c r="J22" i="18"/>
  <c r="J21" i="18"/>
  <c r="J112" i="18" s="1"/>
  <c r="J19" i="18"/>
  <c r="J18" i="18"/>
  <c r="J116" i="18" s="1"/>
  <c r="J17" i="18"/>
  <c r="J16" i="18"/>
  <c r="J14" i="18"/>
  <c r="J13" i="18"/>
  <c r="J117" i="18" s="1"/>
  <c r="J12" i="18"/>
  <c r="J11" i="18"/>
  <c r="J10" i="18"/>
  <c r="J113" i="18" s="1"/>
  <c r="J8" i="18"/>
  <c r="J111" i="18" s="1"/>
  <c r="J7" i="18"/>
  <c r="J110" i="18" s="1"/>
  <c r="J6" i="18"/>
  <c r="J109" i="18" s="1"/>
  <c r="J5" i="18"/>
  <c r="J108" i="18" s="1"/>
  <c r="J115" i="18" l="1"/>
  <c r="J142" i="18"/>
  <c r="J121" i="18"/>
  <c r="J131" i="18"/>
  <c r="J132" i="18"/>
  <c r="J81" i="18"/>
  <c r="H119" i="18"/>
  <c r="F165" i="18" s="1"/>
  <c r="J114" i="18"/>
  <c r="J134" i="18"/>
  <c r="J87" i="18"/>
  <c r="F221" i="18"/>
  <c r="J84" i="18"/>
  <c r="J152" i="18" s="1"/>
  <c r="J127" i="18"/>
  <c r="J140" i="18"/>
  <c r="J25" i="18"/>
  <c r="J130" i="18"/>
  <c r="J124" i="18"/>
  <c r="J141" i="18"/>
  <c r="J148" i="18"/>
  <c r="H153" i="18"/>
  <c r="J123" i="18"/>
  <c r="J135" i="18"/>
  <c r="J58" i="18"/>
  <c r="J149" i="18" s="1"/>
  <c r="J118" i="18"/>
  <c r="J120" i="18" s="1"/>
  <c r="J64" i="18"/>
  <c r="J133" i="18"/>
  <c r="J137" i="18"/>
  <c r="H120" i="18"/>
  <c r="J97" i="18"/>
  <c r="J77" i="18"/>
  <c r="J55" i="18"/>
  <c r="J39" i="18"/>
  <c r="J29" i="18"/>
  <c r="J20" i="18"/>
  <c r="J15" i="18"/>
  <c r="G103" i="18"/>
  <c r="F103" i="18"/>
  <c r="G102" i="18"/>
  <c r="F102" i="18"/>
  <c r="G101" i="18"/>
  <c r="F101" i="18"/>
  <c r="G100" i="18"/>
  <c r="F100" i="18"/>
  <c r="G99" i="18"/>
  <c r="F99" i="18"/>
  <c r="G98" i="18"/>
  <c r="F98" i="18"/>
  <c r="G96" i="18"/>
  <c r="F96" i="18"/>
  <c r="G95" i="18"/>
  <c r="F95" i="18"/>
  <c r="G94" i="18"/>
  <c r="F94" i="18"/>
  <c r="G93" i="18"/>
  <c r="F93" i="18"/>
  <c r="G92" i="18"/>
  <c r="F92" i="18"/>
  <c r="G91" i="18"/>
  <c r="F91" i="18"/>
  <c r="G90" i="18"/>
  <c r="F90" i="18"/>
  <c r="G89" i="18"/>
  <c r="F89" i="18"/>
  <c r="G88" i="18"/>
  <c r="F88" i="18"/>
  <c r="G86" i="18"/>
  <c r="F86" i="18"/>
  <c r="G85" i="18"/>
  <c r="F85" i="18"/>
  <c r="G83" i="18"/>
  <c r="G151" i="18" s="1"/>
  <c r="F83" i="18"/>
  <c r="F151" i="18" s="1"/>
  <c r="G82" i="18"/>
  <c r="G150" i="18" s="1"/>
  <c r="F82" i="18"/>
  <c r="F150" i="18" s="1"/>
  <c r="G80" i="18"/>
  <c r="F80" i="18"/>
  <c r="G79" i="18"/>
  <c r="F79" i="18"/>
  <c r="G78" i="18"/>
  <c r="F78" i="18"/>
  <c r="G76" i="18"/>
  <c r="F76" i="18"/>
  <c r="G75" i="18"/>
  <c r="F75" i="18"/>
  <c r="G74" i="18"/>
  <c r="F74" i="18"/>
  <c r="G73" i="18"/>
  <c r="F73" i="18"/>
  <c r="G72" i="18"/>
  <c r="F72" i="18"/>
  <c r="G71" i="18"/>
  <c r="G136" i="18" s="1"/>
  <c r="F71" i="18"/>
  <c r="F136" i="18" s="1"/>
  <c r="G70" i="18"/>
  <c r="F70" i="18"/>
  <c r="G69" i="18"/>
  <c r="F69" i="18"/>
  <c r="G68" i="18"/>
  <c r="F68" i="18"/>
  <c r="G67" i="18"/>
  <c r="F67" i="18"/>
  <c r="G66" i="18"/>
  <c r="F66" i="18"/>
  <c r="G65" i="18"/>
  <c r="F65" i="18"/>
  <c r="G63" i="18"/>
  <c r="F63" i="18"/>
  <c r="G62" i="18"/>
  <c r="F62" i="18"/>
  <c r="G61" i="18"/>
  <c r="F61" i="18"/>
  <c r="G60" i="18"/>
  <c r="F60" i="18"/>
  <c r="G59" i="18"/>
  <c r="F59" i="18"/>
  <c r="G57" i="18"/>
  <c r="F57" i="18"/>
  <c r="G56" i="18"/>
  <c r="G147" i="18" s="1"/>
  <c r="F56" i="18"/>
  <c r="F147" i="18" s="1"/>
  <c r="G54" i="18"/>
  <c r="G145" i="18" s="1"/>
  <c r="F54" i="18"/>
  <c r="F145" i="18" s="1"/>
  <c r="G53" i="18"/>
  <c r="G144" i="18" s="1"/>
  <c r="F53" i="18"/>
  <c r="F144" i="18" s="1"/>
  <c r="G52" i="18"/>
  <c r="F52" i="18"/>
  <c r="G50" i="18"/>
  <c r="F50" i="18"/>
  <c r="G49" i="18"/>
  <c r="F49" i="18"/>
  <c r="G48" i="18"/>
  <c r="G139" i="18" s="1"/>
  <c r="F48" i="18"/>
  <c r="F139" i="18" s="1"/>
  <c r="G47" i="18"/>
  <c r="G138" i="18" s="1"/>
  <c r="F47" i="18"/>
  <c r="F138" i="18" s="1"/>
  <c r="G46" i="18"/>
  <c r="F46" i="18"/>
  <c r="G45" i="18"/>
  <c r="F45" i="18"/>
  <c r="G44" i="18"/>
  <c r="F44" i="18"/>
  <c r="G43" i="18"/>
  <c r="F43" i="18"/>
  <c r="G42" i="18"/>
  <c r="F42" i="18"/>
  <c r="G41" i="18"/>
  <c r="F41" i="18"/>
  <c r="G40" i="18"/>
  <c r="F40" i="18"/>
  <c r="G38" i="18"/>
  <c r="G128" i="18" s="1"/>
  <c r="F38" i="18"/>
  <c r="F128" i="18" s="1"/>
  <c r="G37" i="18"/>
  <c r="F37" i="18"/>
  <c r="G36" i="18"/>
  <c r="G126" i="18" s="1"/>
  <c r="F36" i="18"/>
  <c r="F126" i="18" s="1"/>
  <c r="G35" i="18"/>
  <c r="G125" i="18" s="1"/>
  <c r="F35" i="18"/>
  <c r="F125" i="18" s="1"/>
  <c r="G34" i="18"/>
  <c r="F34" i="18"/>
  <c r="G33" i="18"/>
  <c r="F33" i="18"/>
  <c r="G32" i="18"/>
  <c r="G122" i="18" s="1"/>
  <c r="F32" i="18"/>
  <c r="F122" i="18" s="1"/>
  <c r="G31" i="18"/>
  <c r="F31" i="18"/>
  <c r="G30" i="18"/>
  <c r="F30" i="18"/>
  <c r="G28" i="18"/>
  <c r="F28" i="18"/>
  <c r="G27" i="18"/>
  <c r="F27" i="18"/>
  <c r="G24" i="18"/>
  <c r="F24" i="18"/>
  <c r="G23" i="18"/>
  <c r="F23" i="18"/>
  <c r="G22" i="18"/>
  <c r="F22" i="18"/>
  <c r="G21" i="18"/>
  <c r="F21" i="18"/>
  <c r="G19" i="18"/>
  <c r="F19" i="18"/>
  <c r="G18" i="18"/>
  <c r="G116" i="18" s="1"/>
  <c r="F18" i="18"/>
  <c r="F116" i="18" s="1"/>
  <c r="G17" i="18"/>
  <c r="F17" i="18"/>
  <c r="G16" i="18"/>
  <c r="F16" i="18"/>
  <c r="G14" i="18"/>
  <c r="F14" i="18"/>
  <c r="G13" i="18"/>
  <c r="G117" i="18" s="1"/>
  <c r="F13" i="18"/>
  <c r="F117" i="18" s="1"/>
  <c r="G12" i="18"/>
  <c r="G115" i="18" s="1"/>
  <c r="F12" i="18"/>
  <c r="F115" i="18" s="1"/>
  <c r="G11" i="18"/>
  <c r="G114" i="18" s="1"/>
  <c r="F11" i="18"/>
  <c r="F114" i="18" s="1"/>
  <c r="G10" i="18"/>
  <c r="G113" i="18" s="1"/>
  <c r="F10" i="18"/>
  <c r="F113" i="18" s="1"/>
  <c r="G9" i="18"/>
  <c r="G112" i="18" s="1"/>
  <c r="F9" i="18"/>
  <c r="F112" i="18" s="1"/>
  <c r="G8" i="18"/>
  <c r="G111" i="18" s="1"/>
  <c r="F8" i="18"/>
  <c r="F111" i="18" s="1"/>
  <c r="G7" i="18"/>
  <c r="G110" i="18" s="1"/>
  <c r="F7" i="18"/>
  <c r="F110" i="18" s="1"/>
  <c r="G6" i="18"/>
  <c r="G109" i="18" s="1"/>
  <c r="F6" i="18"/>
  <c r="F109" i="18" s="1"/>
  <c r="G5" i="18"/>
  <c r="G108" i="18" s="1"/>
  <c r="F5" i="18"/>
  <c r="F108" i="18" s="1"/>
  <c r="G152" i="17"/>
  <c r="H152" i="17"/>
  <c r="G153" i="17"/>
  <c r="H153" i="17"/>
  <c r="G149" i="17"/>
  <c r="H149" i="17"/>
  <c r="G150" i="17"/>
  <c r="H150" i="17"/>
  <c r="G133" i="17"/>
  <c r="H133" i="17"/>
  <c r="G134" i="17"/>
  <c r="H134" i="17"/>
  <c r="G135" i="17"/>
  <c r="H135" i="17"/>
  <c r="G136" i="17"/>
  <c r="H136" i="17"/>
  <c r="G137" i="17"/>
  <c r="H137" i="17"/>
  <c r="G138" i="17"/>
  <c r="H138" i="17"/>
  <c r="G139" i="17"/>
  <c r="H139" i="17"/>
  <c r="G140" i="17"/>
  <c r="H140" i="17"/>
  <c r="G141" i="17"/>
  <c r="H141" i="17"/>
  <c r="G142" i="17"/>
  <c r="H142" i="17"/>
  <c r="G143" i="17"/>
  <c r="H143" i="17"/>
  <c r="G145" i="17"/>
  <c r="H145" i="17"/>
  <c r="G146" i="17"/>
  <c r="H146" i="17"/>
  <c r="G147" i="17"/>
  <c r="H147" i="17"/>
  <c r="H131" i="17"/>
  <c r="G132" i="17"/>
  <c r="H132" i="17"/>
  <c r="G121" i="17"/>
  <c r="H121" i="17"/>
  <c r="G122" i="17"/>
  <c r="H122" i="17"/>
  <c r="G123" i="17"/>
  <c r="H123" i="17"/>
  <c r="G124" i="17"/>
  <c r="H124" i="17"/>
  <c r="G125" i="17"/>
  <c r="H125" i="17"/>
  <c r="G126" i="17"/>
  <c r="H126" i="17"/>
  <c r="G127" i="17"/>
  <c r="H127" i="17"/>
  <c r="G128" i="17"/>
  <c r="H128" i="17"/>
  <c r="G129" i="17"/>
  <c r="H129" i="17"/>
  <c r="G130" i="17"/>
  <c r="H130" i="17"/>
  <c r="G110" i="17"/>
  <c r="H110" i="17"/>
  <c r="G111" i="17"/>
  <c r="H111" i="17"/>
  <c r="G112" i="17"/>
  <c r="H112" i="17"/>
  <c r="G113" i="17"/>
  <c r="H113" i="17"/>
  <c r="G114" i="17"/>
  <c r="H114" i="17"/>
  <c r="G115" i="17"/>
  <c r="H115" i="17"/>
  <c r="G116" i="17"/>
  <c r="H116" i="17"/>
  <c r="G117" i="17"/>
  <c r="H117" i="17"/>
  <c r="G118" i="17"/>
  <c r="H118" i="17"/>
  <c r="G119" i="17"/>
  <c r="H119" i="17"/>
  <c r="G120" i="17"/>
  <c r="H120" i="17"/>
  <c r="F121" i="18" l="1"/>
  <c r="F130" i="18"/>
  <c r="F124" i="18"/>
  <c r="F131" i="18"/>
  <c r="G124" i="18"/>
  <c r="F159" i="18"/>
  <c r="J119" i="18"/>
  <c r="J146" i="18"/>
  <c r="G121" i="18"/>
  <c r="G130" i="18"/>
  <c r="F176" i="18" s="1"/>
  <c r="G131" i="18"/>
  <c r="F134" i="18"/>
  <c r="F141" i="18"/>
  <c r="G134" i="18"/>
  <c r="G141" i="18"/>
  <c r="J129" i="18"/>
  <c r="J153" i="18"/>
  <c r="G148" i="18"/>
  <c r="F148" i="18"/>
  <c r="F132" i="18"/>
  <c r="F135" i="18"/>
  <c r="F118" i="18"/>
  <c r="F120" i="18" s="1"/>
  <c r="F123" i="18"/>
  <c r="F127" i="18"/>
  <c r="F133" i="18"/>
  <c r="F137" i="18"/>
  <c r="F140" i="18"/>
  <c r="F142" i="18"/>
  <c r="G118" i="18"/>
  <c r="G120" i="18" s="1"/>
  <c r="G123" i="18"/>
  <c r="G127" i="18"/>
  <c r="F202" i="18"/>
  <c r="G132" i="18"/>
  <c r="G133" i="18"/>
  <c r="G135" i="18"/>
  <c r="G137" i="18"/>
  <c r="G140" i="18"/>
  <c r="G142" i="18"/>
  <c r="F167" i="18"/>
  <c r="J104" i="18"/>
  <c r="J26" i="18"/>
  <c r="J7" i="17"/>
  <c r="F215" i="18" l="1"/>
  <c r="F223" i="18" s="1"/>
  <c r="G153" i="18"/>
  <c r="F153" i="18"/>
  <c r="F235" i="18"/>
  <c r="I100" i="18"/>
  <c r="E100" i="18" s="1"/>
  <c r="I96" i="18"/>
  <c r="E96" i="18" s="1"/>
  <c r="I95" i="18"/>
  <c r="E95" i="18" s="1"/>
  <c r="I92" i="18"/>
  <c r="E92" i="18" s="1"/>
  <c r="I91" i="18"/>
  <c r="E91" i="18" s="1"/>
  <c r="I88" i="18"/>
  <c r="E88" i="18" s="1"/>
  <c r="I86" i="18"/>
  <c r="E86" i="18" s="1"/>
  <c r="I82" i="18"/>
  <c r="I80" i="18"/>
  <c r="I67" i="18"/>
  <c r="E67" i="18" s="1"/>
  <c r="I62" i="18"/>
  <c r="E62" i="18" s="1"/>
  <c r="I57" i="18"/>
  <c r="E57" i="18" s="1"/>
  <c r="I30" i="18"/>
  <c r="I23" i="18"/>
  <c r="E23" i="18" s="1"/>
  <c r="I5" i="18"/>
  <c r="H97" i="18"/>
  <c r="G97" i="18"/>
  <c r="F97" i="18"/>
  <c r="D97" i="18"/>
  <c r="G87" i="18"/>
  <c r="F87" i="18"/>
  <c r="D87" i="18"/>
  <c r="G84" i="18"/>
  <c r="F84" i="18"/>
  <c r="F152" i="18" s="1"/>
  <c r="D84" i="18"/>
  <c r="D152" i="18" s="1"/>
  <c r="G81" i="18"/>
  <c r="F204" i="18" s="1"/>
  <c r="F237" i="18" s="1"/>
  <c r="F81" i="18"/>
  <c r="D81" i="18"/>
  <c r="H77" i="18"/>
  <c r="G77" i="18"/>
  <c r="F77" i="18"/>
  <c r="D77" i="18"/>
  <c r="H64" i="18"/>
  <c r="G64" i="18"/>
  <c r="F64" i="18"/>
  <c r="D64" i="18"/>
  <c r="H58" i="18"/>
  <c r="H149" i="18" s="1"/>
  <c r="G58" i="18"/>
  <c r="G149" i="18" s="1"/>
  <c r="F58" i="18"/>
  <c r="F149" i="18" s="1"/>
  <c r="D58" i="18"/>
  <c r="D149" i="18" s="1"/>
  <c r="H55" i="18"/>
  <c r="G55" i="18"/>
  <c r="G146" i="18" s="1"/>
  <c r="F55" i="18"/>
  <c r="D55" i="18"/>
  <c r="H39" i="18"/>
  <c r="G39" i="18"/>
  <c r="F39" i="18"/>
  <c r="D39" i="18"/>
  <c r="H29" i="18"/>
  <c r="G29" i="18"/>
  <c r="F29" i="18"/>
  <c r="D29" i="18"/>
  <c r="G25" i="18"/>
  <c r="F25" i="18"/>
  <c r="D25" i="18"/>
  <c r="G20" i="18"/>
  <c r="F20" i="18"/>
  <c r="D20" i="18"/>
  <c r="G15" i="18"/>
  <c r="F15" i="18"/>
  <c r="D15" i="18"/>
  <c r="E118" i="17"/>
  <c r="J16" i="17"/>
  <c r="I16" i="18" s="1"/>
  <c r="E119" i="17"/>
  <c r="E116" i="17"/>
  <c r="E114" i="17"/>
  <c r="E112" i="17"/>
  <c r="E110" i="17"/>
  <c r="E154" i="17"/>
  <c r="K153" i="17"/>
  <c r="F153" i="17"/>
  <c r="E153" i="17"/>
  <c r="D153" i="17"/>
  <c r="K152" i="17"/>
  <c r="F152" i="17"/>
  <c r="E152" i="17"/>
  <c r="D152" i="17"/>
  <c r="E151" i="17"/>
  <c r="K150" i="17"/>
  <c r="F150" i="17"/>
  <c r="E150" i="17"/>
  <c r="D150" i="17"/>
  <c r="K149" i="17"/>
  <c r="F149" i="17"/>
  <c r="E149" i="17"/>
  <c r="D149" i="17"/>
  <c r="E148" i="17"/>
  <c r="K147" i="17"/>
  <c r="F147" i="17"/>
  <c r="E147" i="17"/>
  <c r="D147" i="17"/>
  <c r="K146" i="17"/>
  <c r="F146" i="17"/>
  <c r="E146" i="17"/>
  <c r="D146" i="17"/>
  <c r="K145" i="17"/>
  <c r="F145" i="17"/>
  <c r="E145" i="17"/>
  <c r="D145" i="17"/>
  <c r="K143" i="17"/>
  <c r="F143" i="17"/>
  <c r="E143" i="17"/>
  <c r="D143" i="17"/>
  <c r="K142" i="17"/>
  <c r="F142" i="17"/>
  <c r="E142" i="17"/>
  <c r="D142" i="17"/>
  <c r="K141" i="17"/>
  <c r="F141" i="17"/>
  <c r="E141" i="17"/>
  <c r="D141" i="17"/>
  <c r="K140" i="17"/>
  <c r="F140" i="17"/>
  <c r="E140" i="17"/>
  <c r="D140" i="17"/>
  <c r="K139" i="17"/>
  <c r="F139" i="17"/>
  <c r="E139" i="17"/>
  <c r="D139" i="17"/>
  <c r="K138" i="17"/>
  <c r="F138" i="17"/>
  <c r="E138" i="17"/>
  <c r="D138" i="17"/>
  <c r="K137" i="17"/>
  <c r="F137" i="17"/>
  <c r="E137" i="17"/>
  <c r="D137" i="17"/>
  <c r="K136" i="17"/>
  <c r="F136" i="17"/>
  <c r="E136" i="17"/>
  <c r="D136" i="17"/>
  <c r="K135" i="17"/>
  <c r="F135" i="17"/>
  <c r="E135" i="17"/>
  <c r="D135" i="17"/>
  <c r="K134" i="17"/>
  <c r="F134" i="17"/>
  <c r="E134" i="17"/>
  <c r="D134" i="17"/>
  <c r="K133" i="17"/>
  <c r="F133" i="17"/>
  <c r="E133" i="17"/>
  <c r="D133" i="17"/>
  <c r="K132" i="17"/>
  <c r="I132" i="17"/>
  <c r="I155" i="17" s="1"/>
  <c r="H155" i="17"/>
  <c r="G155" i="17"/>
  <c r="F132" i="17"/>
  <c r="E132" i="17"/>
  <c r="D132" i="17"/>
  <c r="E131" i="17"/>
  <c r="K130" i="17"/>
  <c r="F130" i="17"/>
  <c r="E130" i="17"/>
  <c r="D130" i="17"/>
  <c r="K129" i="17"/>
  <c r="F129" i="17"/>
  <c r="E129" i="17"/>
  <c r="D129" i="17"/>
  <c r="K128" i="17"/>
  <c r="F128" i="17"/>
  <c r="E128" i="17"/>
  <c r="D128" i="17"/>
  <c r="K127" i="17"/>
  <c r="F127" i="17"/>
  <c r="E127" i="17"/>
  <c r="D127" i="17"/>
  <c r="K126" i="17"/>
  <c r="F126" i="17"/>
  <c r="E126" i="17"/>
  <c r="D126" i="17"/>
  <c r="K125" i="17"/>
  <c r="F125" i="17"/>
  <c r="E125" i="17"/>
  <c r="D125" i="17"/>
  <c r="K124" i="17"/>
  <c r="F124" i="17"/>
  <c r="E124" i="17"/>
  <c r="D124" i="17"/>
  <c r="K123" i="17"/>
  <c r="F123" i="17"/>
  <c r="E123" i="17"/>
  <c r="D123" i="17"/>
  <c r="I122" i="17"/>
  <c r="E121" i="17"/>
  <c r="K120" i="17"/>
  <c r="F120" i="17"/>
  <c r="E120" i="17"/>
  <c r="D120" i="17"/>
  <c r="K119" i="17"/>
  <c r="F119" i="17"/>
  <c r="D119" i="17"/>
  <c r="K118" i="17"/>
  <c r="F118" i="17"/>
  <c r="D118" i="17"/>
  <c r="K117" i="17"/>
  <c r="F117" i="17"/>
  <c r="E117" i="17"/>
  <c r="D117" i="17"/>
  <c r="K116" i="17"/>
  <c r="F116" i="17"/>
  <c r="D116" i="17"/>
  <c r="K115" i="17"/>
  <c r="F115" i="17"/>
  <c r="E115" i="17"/>
  <c r="D115" i="17"/>
  <c r="K114" i="17"/>
  <c r="F114" i="17"/>
  <c r="D114" i="17"/>
  <c r="K113" i="17"/>
  <c r="F113" i="17"/>
  <c r="E113" i="17"/>
  <c r="D113" i="17"/>
  <c r="K112" i="17"/>
  <c r="F112" i="17"/>
  <c r="D112" i="17"/>
  <c r="K111" i="17"/>
  <c r="F111" i="17"/>
  <c r="E111" i="17"/>
  <c r="D111" i="17"/>
  <c r="K110" i="17"/>
  <c r="F110" i="17"/>
  <c r="D110" i="17"/>
  <c r="J103" i="17"/>
  <c r="L103" i="17" s="1"/>
  <c r="J102" i="17"/>
  <c r="L102" i="17" s="1"/>
  <c r="J101" i="17"/>
  <c r="L101" i="17" s="1"/>
  <c r="J100" i="17"/>
  <c r="L100" i="17" s="1"/>
  <c r="J99" i="17"/>
  <c r="L99" i="17" s="1"/>
  <c r="J98" i="17"/>
  <c r="L98" i="17" s="1"/>
  <c r="K97" i="17"/>
  <c r="I97" i="17"/>
  <c r="H97" i="17"/>
  <c r="G97" i="17"/>
  <c r="F97" i="17"/>
  <c r="D97" i="17"/>
  <c r="J96" i="17"/>
  <c r="L96" i="17" s="1"/>
  <c r="J95" i="17"/>
  <c r="L95" i="17" s="1"/>
  <c r="J94" i="17"/>
  <c r="L94" i="17" s="1"/>
  <c r="J93" i="17"/>
  <c r="L93" i="17" s="1"/>
  <c r="J92" i="17"/>
  <c r="L92" i="17" s="1"/>
  <c r="J91" i="17"/>
  <c r="L91" i="17" s="1"/>
  <c r="J90" i="17"/>
  <c r="L90" i="17" s="1"/>
  <c r="J89" i="17"/>
  <c r="I89" i="18" s="1"/>
  <c r="E89" i="18" s="1"/>
  <c r="J88" i="17"/>
  <c r="L88" i="17" s="1"/>
  <c r="K87" i="17"/>
  <c r="I87" i="17"/>
  <c r="H87" i="17"/>
  <c r="G87" i="17"/>
  <c r="F87" i="17"/>
  <c r="D87" i="17"/>
  <c r="J86" i="17"/>
  <c r="L86" i="17" s="1"/>
  <c r="J85" i="17"/>
  <c r="I85" i="18" s="1"/>
  <c r="E85" i="18" s="1"/>
  <c r="K84" i="17"/>
  <c r="K154" i="17" s="1"/>
  <c r="I84" i="17"/>
  <c r="I154" i="17" s="1"/>
  <c r="H84" i="17"/>
  <c r="H154" i="17" s="1"/>
  <c r="G84" i="17"/>
  <c r="G154" i="17" s="1"/>
  <c r="F84" i="17"/>
  <c r="F154" i="17" s="1"/>
  <c r="D84" i="17"/>
  <c r="D154" i="17" s="1"/>
  <c r="J83" i="17"/>
  <c r="L83" i="17" s="1"/>
  <c r="J82" i="17"/>
  <c r="J152" i="17" s="1"/>
  <c r="K81" i="17"/>
  <c r="I81" i="17"/>
  <c r="H81" i="17"/>
  <c r="G81" i="17"/>
  <c r="F81" i="17"/>
  <c r="D81" i="17"/>
  <c r="J80" i="17"/>
  <c r="J79" i="17"/>
  <c r="L79" i="17" s="1"/>
  <c r="J78" i="17"/>
  <c r="I78" i="18" s="1"/>
  <c r="E78" i="18" s="1"/>
  <c r="K77" i="17"/>
  <c r="I77" i="17"/>
  <c r="H77" i="17"/>
  <c r="G77" i="17"/>
  <c r="F77" i="17"/>
  <c r="D77" i="17"/>
  <c r="J76" i="17"/>
  <c r="L76" i="17" s="1"/>
  <c r="J75" i="17"/>
  <c r="L75" i="17" s="1"/>
  <c r="J74" i="17"/>
  <c r="L74" i="17" s="1"/>
  <c r="J73" i="17"/>
  <c r="L73" i="17" s="1"/>
  <c r="J72" i="17"/>
  <c r="L72" i="17" s="1"/>
  <c r="J71" i="17"/>
  <c r="J138" i="17" s="1"/>
  <c r="J70" i="17"/>
  <c r="L70" i="17" s="1"/>
  <c r="J69" i="17"/>
  <c r="I69" i="18" s="1"/>
  <c r="E69" i="18" s="1"/>
  <c r="J68" i="17"/>
  <c r="L68" i="17" s="1"/>
  <c r="J67" i="17"/>
  <c r="L67" i="17" s="1"/>
  <c r="J66" i="17"/>
  <c r="I66" i="18" s="1"/>
  <c r="E66" i="18" s="1"/>
  <c r="J65" i="17"/>
  <c r="L65" i="17" s="1"/>
  <c r="K64" i="17"/>
  <c r="I64" i="17"/>
  <c r="H64" i="17"/>
  <c r="G64" i="17"/>
  <c r="F64" i="17"/>
  <c r="D64" i="17"/>
  <c r="J63" i="17"/>
  <c r="L63" i="17" s="1"/>
  <c r="J62" i="17"/>
  <c r="L62" i="17" s="1"/>
  <c r="J61" i="17"/>
  <c r="L61" i="17" s="1"/>
  <c r="J60" i="17"/>
  <c r="L60" i="17" s="1"/>
  <c r="J59" i="17"/>
  <c r="I59" i="18" s="1"/>
  <c r="E59" i="18" s="1"/>
  <c r="K58" i="17"/>
  <c r="K151" i="17" s="1"/>
  <c r="I58" i="17"/>
  <c r="H58" i="17"/>
  <c r="H151" i="17" s="1"/>
  <c r="G58" i="17"/>
  <c r="G151" i="17" s="1"/>
  <c r="F58" i="17"/>
  <c r="F151" i="17" s="1"/>
  <c r="D58" i="17"/>
  <c r="D151" i="17" s="1"/>
  <c r="J57" i="17"/>
  <c r="L57" i="17" s="1"/>
  <c r="J56" i="17"/>
  <c r="J149" i="17" s="1"/>
  <c r="K55" i="17"/>
  <c r="I55" i="17"/>
  <c r="H55" i="17"/>
  <c r="G55" i="17"/>
  <c r="F55" i="17"/>
  <c r="D55" i="17"/>
  <c r="J54" i="17"/>
  <c r="L54" i="17" s="1"/>
  <c r="J53" i="17"/>
  <c r="J146" i="17" s="1"/>
  <c r="J52" i="17"/>
  <c r="L52" i="17" s="1"/>
  <c r="J50" i="17"/>
  <c r="L50" i="17" s="1"/>
  <c r="J49" i="17"/>
  <c r="L49" i="17" s="1"/>
  <c r="J48" i="17"/>
  <c r="J141" i="17" s="1"/>
  <c r="J47" i="17"/>
  <c r="J140" i="17" s="1"/>
  <c r="J46" i="17"/>
  <c r="L46" i="17" s="1"/>
  <c r="J45" i="17"/>
  <c r="L45" i="17" s="1"/>
  <c r="J44" i="17"/>
  <c r="L44" i="17" s="1"/>
  <c r="J43" i="17"/>
  <c r="L43" i="17" s="1"/>
  <c r="J42" i="17"/>
  <c r="L42" i="17" s="1"/>
  <c r="J41" i="17"/>
  <c r="I41" i="18" s="1"/>
  <c r="J40" i="17"/>
  <c r="L40" i="17" s="1"/>
  <c r="K39" i="17"/>
  <c r="I39" i="17"/>
  <c r="H39" i="17"/>
  <c r="G39" i="17"/>
  <c r="G131" i="17" s="1"/>
  <c r="F39" i="17"/>
  <c r="D39" i="17"/>
  <c r="J38" i="17"/>
  <c r="J130" i="17" s="1"/>
  <c r="J37" i="17"/>
  <c r="L37" i="17" s="1"/>
  <c r="J36" i="17"/>
  <c r="L36" i="17" s="1"/>
  <c r="J35" i="17"/>
  <c r="J127" i="17" s="1"/>
  <c r="J34" i="17"/>
  <c r="J126" i="17" s="1"/>
  <c r="J33" i="17"/>
  <c r="L33" i="17" s="1"/>
  <c r="J32" i="17"/>
  <c r="J124" i="17" s="1"/>
  <c r="J31" i="17"/>
  <c r="I31" i="18" s="1"/>
  <c r="J30" i="17"/>
  <c r="L30" i="17" s="1"/>
  <c r="K29" i="17"/>
  <c r="I29" i="17"/>
  <c r="H29" i="17"/>
  <c r="G29" i="17"/>
  <c r="F29" i="17"/>
  <c r="D29" i="17"/>
  <c r="J28" i="17"/>
  <c r="L28" i="17" s="1"/>
  <c r="J27" i="17"/>
  <c r="I27" i="18" s="1"/>
  <c r="K25" i="17"/>
  <c r="I25" i="17"/>
  <c r="H25" i="17"/>
  <c r="G25" i="17"/>
  <c r="F25" i="17"/>
  <c r="D25" i="17"/>
  <c r="J24" i="17"/>
  <c r="L24" i="17" s="1"/>
  <c r="J23" i="17"/>
  <c r="L23" i="17" s="1"/>
  <c r="J22" i="17"/>
  <c r="L22" i="17" s="1"/>
  <c r="J21" i="17"/>
  <c r="I21" i="18" s="1"/>
  <c r="E21" i="18" s="1"/>
  <c r="K20" i="17"/>
  <c r="I20" i="17"/>
  <c r="H20" i="17"/>
  <c r="G20" i="17"/>
  <c r="F20" i="17"/>
  <c r="D20" i="17"/>
  <c r="J19" i="17"/>
  <c r="L19" i="17" s="1"/>
  <c r="J17" i="17"/>
  <c r="L17" i="17" s="1"/>
  <c r="K15" i="17"/>
  <c r="I15" i="17"/>
  <c r="H15" i="17"/>
  <c r="G15" i="17"/>
  <c r="F15" i="17"/>
  <c r="F121" i="17" s="1"/>
  <c r="D15" i="17"/>
  <c r="D121" i="17" s="1"/>
  <c r="J14" i="17"/>
  <c r="L14" i="17" s="1"/>
  <c r="J12" i="17"/>
  <c r="I12" i="18" s="1"/>
  <c r="J10" i="17"/>
  <c r="I10" i="18" s="1"/>
  <c r="J8" i="17"/>
  <c r="I8" i="18" s="1"/>
  <c r="J6" i="17"/>
  <c r="I6" i="18" s="1"/>
  <c r="I49" i="18" l="1"/>
  <c r="E49" i="18" s="1"/>
  <c r="I34" i="18"/>
  <c r="I53" i="18"/>
  <c r="I63" i="18"/>
  <c r="E63" i="18" s="1"/>
  <c r="I17" i="18"/>
  <c r="E17" i="18" s="1"/>
  <c r="I54" i="18"/>
  <c r="I60" i="18"/>
  <c r="E60" i="18" s="1"/>
  <c r="I65" i="18"/>
  <c r="E65" i="18" s="1"/>
  <c r="I83" i="18"/>
  <c r="I84" i="18" s="1"/>
  <c r="I152" i="18" s="1"/>
  <c r="I93" i="18"/>
  <c r="E93" i="18" s="1"/>
  <c r="I98" i="18"/>
  <c r="E98" i="18" s="1"/>
  <c r="I102" i="18"/>
  <c r="E102" i="18" s="1"/>
  <c r="I22" i="18"/>
  <c r="E22" i="18" s="1"/>
  <c r="E25" i="18" s="1"/>
  <c r="I70" i="18"/>
  <c r="I101" i="18"/>
  <c r="E101" i="18" s="1"/>
  <c r="J97" i="17"/>
  <c r="F129" i="18"/>
  <c r="I48" i="18"/>
  <c r="I56" i="18"/>
  <c r="I61" i="18"/>
  <c r="E61" i="18" s="1"/>
  <c r="E64" i="18" s="1"/>
  <c r="I79" i="18"/>
  <c r="E79" i="18" s="1"/>
  <c r="I90" i="18"/>
  <c r="E90" i="18" s="1"/>
  <c r="I94" i="18"/>
  <c r="E94" i="18" s="1"/>
  <c r="I99" i="18"/>
  <c r="E99" i="18" s="1"/>
  <c r="I103" i="18"/>
  <c r="E103" i="18" s="1"/>
  <c r="I28" i="18"/>
  <c r="E28" i="18" s="1"/>
  <c r="I35" i="18"/>
  <c r="E35" i="18" s="1"/>
  <c r="E125" i="18" s="1"/>
  <c r="I42" i="18"/>
  <c r="I132" i="18" s="1"/>
  <c r="G129" i="18"/>
  <c r="I32" i="18"/>
  <c r="I36" i="18"/>
  <c r="I126" i="18" s="1"/>
  <c r="I45" i="18"/>
  <c r="E45" i="18" s="1"/>
  <c r="I50" i="18"/>
  <c r="E50" i="18" s="1"/>
  <c r="I24" i="18"/>
  <c r="E24" i="18" s="1"/>
  <c r="I19" i="18"/>
  <c r="E19" i="18" s="1"/>
  <c r="I33" i="18"/>
  <c r="I123" i="18" s="1"/>
  <c r="I38" i="18"/>
  <c r="E38" i="18" s="1"/>
  <c r="E128" i="18" s="1"/>
  <c r="I47" i="18"/>
  <c r="I52" i="18"/>
  <c r="E52" i="18" s="1"/>
  <c r="G119" i="18"/>
  <c r="F146" i="18"/>
  <c r="E5" i="18"/>
  <c r="E108" i="18" s="1"/>
  <c r="I108" i="18"/>
  <c r="I125" i="18"/>
  <c r="E42" i="18"/>
  <c r="E132" i="18" s="1"/>
  <c r="E6" i="18"/>
  <c r="E109" i="18" s="1"/>
  <c r="I109" i="18"/>
  <c r="F119" i="18"/>
  <c r="D129" i="18"/>
  <c r="H129" i="18"/>
  <c r="E10" i="18"/>
  <c r="E113" i="18" s="1"/>
  <c r="I113" i="18"/>
  <c r="E27" i="18"/>
  <c r="E29" i="18" s="1"/>
  <c r="E47" i="18"/>
  <c r="E138" i="18" s="1"/>
  <c r="I138" i="18"/>
  <c r="E80" i="18"/>
  <c r="E148" i="18" s="1"/>
  <c r="I148" i="18"/>
  <c r="G152" i="18"/>
  <c r="F205" i="18"/>
  <c r="F238" i="18" s="1"/>
  <c r="E8" i="18"/>
  <c r="E111" i="18" s="1"/>
  <c r="I111" i="18"/>
  <c r="E54" i="18"/>
  <c r="E145" i="18" s="1"/>
  <c r="I145" i="18"/>
  <c r="E12" i="18"/>
  <c r="E32" i="18"/>
  <c r="E122" i="18" s="1"/>
  <c r="I122" i="18"/>
  <c r="E36" i="18"/>
  <c r="E56" i="18"/>
  <c r="E147" i="18" s="1"/>
  <c r="I147" i="18"/>
  <c r="D146" i="18"/>
  <c r="E34" i="18"/>
  <c r="E41" i="18"/>
  <c r="E131" i="18" s="1"/>
  <c r="I131" i="18"/>
  <c r="E48" i="18"/>
  <c r="E139" i="18" s="1"/>
  <c r="I139" i="18"/>
  <c r="E53" i="18"/>
  <c r="E144" i="18" s="1"/>
  <c r="I144" i="18"/>
  <c r="E70" i="18"/>
  <c r="E82" i="18"/>
  <c r="E150" i="18" s="1"/>
  <c r="I150" i="18"/>
  <c r="H146" i="18"/>
  <c r="E87" i="18"/>
  <c r="E126" i="18"/>
  <c r="I68" i="18"/>
  <c r="E68" i="18" s="1"/>
  <c r="I46" i="18"/>
  <c r="I44" i="18"/>
  <c r="I43" i="18"/>
  <c r="E16" i="18"/>
  <c r="I14" i="18"/>
  <c r="D26" i="18"/>
  <c r="D119" i="18"/>
  <c r="E30" i="18"/>
  <c r="I40" i="18"/>
  <c r="E40" i="18" s="1"/>
  <c r="I74" i="18"/>
  <c r="I37" i="18"/>
  <c r="E31" i="18"/>
  <c r="I71" i="18"/>
  <c r="I75" i="18"/>
  <c r="I72" i="18"/>
  <c r="E72" i="18" s="1"/>
  <c r="I76" i="18"/>
  <c r="E76" i="18" s="1"/>
  <c r="I73" i="18"/>
  <c r="E73" i="18" s="1"/>
  <c r="H26" i="18"/>
  <c r="I29" i="18"/>
  <c r="I58" i="18"/>
  <c r="I149" i="18" s="1"/>
  <c r="G26" i="18"/>
  <c r="F104" i="18"/>
  <c r="G104" i="18"/>
  <c r="I87" i="18"/>
  <c r="F26" i="18"/>
  <c r="D104" i="18"/>
  <c r="H104" i="18"/>
  <c r="D148" i="17"/>
  <c r="G148" i="17"/>
  <c r="I148" i="17"/>
  <c r="E155" i="17"/>
  <c r="K155" i="17"/>
  <c r="J39" i="17"/>
  <c r="J77" i="17"/>
  <c r="F26" i="17"/>
  <c r="K131" i="17"/>
  <c r="L31" i="17"/>
  <c r="L32" i="17"/>
  <c r="L34" i="17"/>
  <c r="L35" i="17"/>
  <c r="L38" i="17"/>
  <c r="L89" i="17"/>
  <c r="L97" i="17" s="1"/>
  <c r="J18" i="17"/>
  <c r="J118" i="17" s="1"/>
  <c r="J5" i="17"/>
  <c r="L5" i="17" s="1"/>
  <c r="J9" i="17"/>
  <c r="J11" i="17"/>
  <c r="J13" i="17"/>
  <c r="F104" i="17"/>
  <c r="J136" i="17"/>
  <c r="J153" i="17"/>
  <c r="J123" i="17"/>
  <c r="D104" i="17"/>
  <c r="I131" i="17"/>
  <c r="J132" i="17"/>
  <c r="J133" i="17"/>
  <c r="K148" i="17"/>
  <c r="L56" i="17"/>
  <c r="L58" i="17" s="1"/>
  <c r="J58" i="17"/>
  <c r="J151" i="17" s="1"/>
  <c r="J64" i="17"/>
  <c r="L66" i="17"/>
  <c r="L69" i="17"/>
  <c r="L71" i="17"/>
  <c r="J81" i="17"/>
  <c r="J150" i="17"/>
  <c r="L82" i="17"/>
  <c r="L84" i="17" s="1"/>
  <c r="J84" i="17"/>
  <c r="J154" i="17" s="1"/>
  <c r="J87" i="17"/>
  <c r="J145" i="17"/>
  <c r="D122" i="17"/>
  <c r="F122" i="17"/>
  <c r="J128" i="17"/>
  <c r="J134" i="17"/>
  <c r="J142" i="17"/>
  <c r="J147" i="17"/>
  <c r="H26" i="17"/>
  <c r="L27" i="17"/>
  <c r="L29" i="17" s="1"/>
  <c r="F131" i="17"/>
  <c r="J29" i="17"/>
  <c r="J125" i="17"/>
  <c r="J129" i="17"/>
  <c r="L41" i="17"/>
  <c r="L47" i="17"/>
  <c r="L48" i="17"/>
  <c r="L53" i="17"/>
  <c r="F148" i="17"/>
  <c r="H148" i="17"/>
  <c r="J55" i="17"/>
  <c r="L59" i="17"/>
  <c r="L64" i="17" s="1"/>
  <c r="J135" i="17"/>
  <c r="J137" i="17"/>
  <c r="J139" i="17"/>
  <c r="J143" i="17"/>
  <c r="L78" i="17"/>
  <c r="L80" i="17"/>
  <c r="L85" i="17"/>
  <c r="L87" i="17" s="1"/>
  <c r="J120" i="17"/>
  <c r="D131" i="17"/>
  <c r="K122" i="17"/>
  <c r="G26" i="17"/>
  <c r="I121" i="17"/>
  <c r="I26" i="17"/>
  <c r="L16" i="17"/>
  <c r="J25" i="17"/>
  <c r="I25" i="18" s="1"/>
  <c r="L21" i="17"/>
  <c r="L25" i="17" s="1"/>
  <c r="J111" i="17"/>
  <c r="L6" i="17"/>
  <c r="J113" i="17"/>
  <c r="L8" i="17"/>
  <c r="J115" i="17"/>
  <c r="L10" i="17"/>
  <c r="J117" i="17"/>
  <c r="L12" i="17"/>
  <c r="K121" i="17"/>
  <c r="K26" i="17"/>
  <c r="H104" i="17"/>
  <c r="E122" i="17"/>
  <c r="D155" i="17"/>
  <c r="F155" i="17"/>
  <c r="G104" i="17"/>
  <c r="I104" i="17"/>
  <c r="K104" i="17"/>
  <c r="L5" i="16"/>
  <c r="D117" i="16"/>
  <c r="D118" i="16"/>
  <c r="E115" i="18" l="1"/>
  <c r="I81" i="18"/>
  <c r="E97" i="18"/>
  <c r="I121" i="18"/>
  <c r="I151" i="18"/>
  <c r="I124" i="18"/>
  <c r="E83" i="18"/>
  <c r="E151" i="18" s="1"/>
  <c r="I97" i="18"/>
  <c r="I64" i="18"/>
  <c r="E124" i="18"/>
  <c r="I115" i="18"/>
  <c r="E33" i="18"/>
  <c r="E123" i="18" s="1"/>
  <c r="L9" i="17"/>
  <c r="I9" i="18"/>
  <c r="I128" i="18"/>
  <c r="I135" i="18"/>
  <c r="E58" i="18"/>
  <c r="E149" i="18" s="1"/>
  <c r="F175" i="18"/>
  <c r="F181" i="18" s="1"/>
  <c r="L13" i="17"/>
  <c r="I13" i="18"/>
  <c r="F177" i="18"/>
  <c r="F236" i="18" s="1"/>
  <c r="E135" i="18"/>
  <c r="I55" i="18"/>
  <c r="E84" i="18"/>
  <c r="E152" i="18" s="1"/>
  <c r="F207" i="18"/>
  <c r="E121" i="18"/>
  <c r="E81" i="18"/>
  <c r="E37" i="18"/>
  <c r="E127" i="18" s="1"/>
  <c r="I127" i="18"/>
  <c r="E75" i="18"/>
  <c r="E141" i="18" s="1"/>
  <c r="I141" i="18"/>
  <c r="I130" i="18"/>
  <c r="E130" i="18"/>
  <c r="E74" i="18"/>
  <c r="E140" i="18" s="1"/>
  <c r="I140" i="18"/>
  <c r="I142" i="18"/>
  <c r="E142" i="18"/>
  <c r="E71" i="18"/>
  <c r="E136" i="18" s="1"/>
  <c r="I136" i="18"/>
  <c r="E46" i="18"/>
  <c r="E137" i="18" s="1"/>
  <c r="I137" i="18"/>
  <c r="E44" i="18"/>
  <c r="E134" i="18" s="1"/>
  <c r="I134" i="18"/>
  <c r="E43" i="18"/>
  <c r="I133" i="18"/>
  <c r="L18" i="17"/>
  <c r="L20" i="17" s="1"/>
  <c r="I18" i="18"/>
  <c r="E14" i="18"/>
  <c r="E118" i="18" s="1"/>
  <c r="I118" i="18"/>
  <c r="L11" i="17"/>
  <c r="L15" i="17" s="1"/>
  <c r="I11" i="18"/>
  <c r="I39" i="18"/>
  <c r="I129" i="18" s="1"/>
  <c r="J148" i="17"/>
  <c r="I77" i="18"/>
  <c r="L7" i="17"/>
  <c r="I7" i="18"/>
  <c r="I110" i="18" s="1"/>
  <c r="J112" i="17"/>
  <c r="J20" i="17"/>
  <c r="I20" i="18" s="1"/>
  <c r="L39" i="17"/>
  <c r="J15" i="17"/>
  <c r="J114" i="17"/>
  <c r="J119" i="17"/>
  <c r="J110" i="17"/>
  <c r="J116" i="17"/>
  <c r="J155" i="17"/>
  <c r="L77" i="17"/>
  <c r="J131" i="17"/>
  <c r="J104" i="17"/>
  <c r="L81" i="17"/>
  <c r="L55" i="17"/>
  <c r="F112" i="16"/>
  <c r="D150" i="16"/>
  <c r="F147" i="16"/>
  <c r="F148" i="16"/>
  <c r="F149" i="16"/>
  <c r="D147" i="16"/>
  <c r="D148" i="16"/>
  <c r="D149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D129" i="16"/>
  <c r="D130" i="16"/>
  <c r="D131" i="16"/>
  <c r="D132" i="16"/>
  <c r="D133" i="16"/>
  <c r="D134" i="16"/>
  <c r="D135" i="16"/>
  <c r="D136" i="16"/>
  <c r="D137" i="16"/>
  <c r="D138" i="16"/>
  <c r="D139" i="16"/>
  <c r="D140" i="16"/>
  <c r="D141" i="16"/>
  <c r="D142" i="16"/>
  <c r="D143" i="16"/>
  <c r="D144" i="16"/>
  <c r="D145" i="16"/>
  <c r="D146" i="16"/>
  <c r="D127" i="16"/>
  <c r="D128" i="16"/>
  <c r="F128" i="16"/>
  <c r="D119" i="16"/>
  <c r="D120" i="16"/>
  <c r="D121" i="16"/>
  <c r="D122" i="16"/>
  <c r="D123" i="16"/>
  <c r="D124" i="16"/>
  <c r="D125" i="16"/>
  <c r="D126" i="16"/>
  <c r="F119" i="16"/>
  <c r="F120" i="16"/>
  <c r="F121" i="16"/>
  <c r="F122" i="16"/>
  <c r="F123" i="16"/>
  <c r="F124" i="16"/>
  <c r="F125" i="16"/>
  <c r="F126" i="16"/>
  <c r="D106" i="16"/>
  <c r="D107" i="16"/>
  <c r="D108" i="16"/>
  <c r="D109" i="16"/>
  <c r="D110" i="16"/>
  <c r="D111" i="16"/>
  <c r="D112" i="16"/>
  <c r="D113" i="16"/>
  <c r="D114" i="16"/>
  <c r="D115" i="16"/>
  <c r="D116" i="16"/>
  <c r="F106" i="16"/>
  <c r="F107" i="16"/>
  <c r="F108" i="16"/>
  <c r="F109" i="16"/>
  <c r="F110" i="16"/>
  <c r="F111" i="16"/>
  <c r="F113" i="16"/>
  <c r="F114" i="16"/>
  <c r="F115" i="16"/>
  <c r="F116" i="16"/>
  <c r="E116" i="16"/>
  <c r="F234" i="18" l="1"/>
  <c r="F240" i="18" s="1"/>
  <c r="E13" i="18"/>
  <c r="E117" i="18" s="1"/>
  <c r="I117" i="18"/>
  <c r="I112" i="18"/>
  <c r="E9" i="18"/>
  <c r="E112" i="18" s="1"/>
  <c r="E77" i="18"/>
  <c r="I104" i="18"/>
  <c r="E39" i="18"/>
  <c r="E129" i="18" s="1"/>
  <c r="I153" i="18"/>
  <c r="I146" i="18"/>
  <c r="E133" i="18"/>
  <c r="E153" i="18" s="1"/>
  <c r="E55" i="18"/>
  <c r="E11" i="18"/>
  <c r="I114" i="18"/>
  <c r="E18" i="18"/>
  <c r="I116" i="18"/>
  <c r="L26" i="17"/>
  <c r="J26" i="17"/>
  <c r="I15" i="18"/>
  <c r="I119" i="18" s="1"/>
  <c r="E7" i="18"/>
  <c r="E110" i="18" s="1"/>
  <c r="L104" i="17"/>
  <c r="J122" i="17"/>
  <c r="J121" i="17"/>
  <c r="D96" i="16"/>
  <c r="D86" i="16"/>
  <c r="D83" i="16"/>
  <c r="D80" i="16"/>
  <c r="D76" i="16"/>
  <c r="D63" i="16"/>
  <c r="D57" i="16"/>
  <c r="D54" i="16"/>
  <c r="D39" i="16"/>
  <c r="D29" i="16"/>
  <c r="D103" i="16" s="1"/>
  <c r="D25" i="16"/>
  <c r="D20" i="16"/>
  <c r="D15" i="16"/>
  <c r="E146" i="18" l="1"/>
  <c r="I120" i="18"/>
  <c r="E104" i="18"/>
  <c r="E15" i="18"/>
  <c r="E114" i="18"/>
  <c r="E116" i="18"/>
  <c r="E20" i="18"/>
  <c r="I26" i="18"/>
  <c r="E117" i="16"/>
  <c r="E143" i="16"/>
  <c r="E149" i="16"/>
  <c r="J101" i="16"/>
  <c r="L101" i="16" s="1"/>
  <c r="J99" i="16"/>
  <c r="L99" i="16" s="1"/>
  <c r="J97" i="16"/>
  <c r="L97" i="16" s="1"/>
  <c r="J95" i="16"/>
  <c r="J93" i="16"/>
  <c r="L93" i="16" s="1"/>
  <c r="J91" i="16"/>
  <c r="L91" i="16" s="1"/>
  <c r="J89" i="16"/>
  <c r="L89" i="16" s="1"/>
  <c r="J87" i="16"/>
  <c r="L87" i="16" s="1"/>
  <c r="J85" i="16"/>
  <c r="L85" i="16" s="1"/>
  <c r="E138" i="16"/>
  <c r="E135" i="16"/>
  <c r="E133" i="16"/>
  <c r="J67" i="16"/>
  <c r="J61" i="16"/>
  <c r="L61" i="16" s="1"/>
  <c r="J59" i="16"/>
  <c r="L59" i="16" s="1"/>
  <c r="E146" i="16"/>
  <c r="J53" i="16"/>
  <c r="J51" i="16"/>
  <c r="L51" i="16" s="1"/>
  <c r="J49" i="16"/>
  <c r="L49" i="16" s="1"/>
  <c r="E136" i="16"/>
  <c r="J45" i="16"/>
  <c r="L45" i="16" s="1"/>
  <c r="J43" i="16"/>
  <c r="J27" i="16"/>
  <c r="J23" i="16"/>
  <c r="L23" i="16" s="1"/>
  <c r="J21" i="16"/>
  <c r="J19" i="16"/>
  <c r="E113" i="16"/>
  <c r="E115" i="16"/>
  <c r="E112" i="16"/>
  <c r="H149" i="16"/>
  <c r="K148" i="16"/>
  <c r="E148" i="16"/>
  <c r="K147" i="16"/>
  <c r="E147" i="16"/>
  <c r="G146" i="16"/>
  <c r="K145" i="16"/>
  <c r="E145" i="16"/>
  <c r="K144" i="16"/>
  <c r="E144" i="16"/>
  <c r="K142" i="16"/>
  <c r="E142" i="16"/>
  <c r="K141" i="16"/>
  <c r="E141" i="16"/>
  <c r="K140" i="16"/>
  <c r="E140" i="16"/>
  <c r="K139" i="16"/>
  <c r="E139" i="16"/>
  <c r="K138" i="16"/>
  <c r="K137" i="16"/>
  <c r="E137" i="16"/>
  <c r="K136" i="16"/>
  <c r="K135" i="16"/>
  <c r="K134" i="16"/>
  <c r="E134" i="16"/>
  <c r="K133" i="16"/>
  <c r="K132" i="16"/>
  <c r="E132" i="16"/>
  <c r="K131" i="16"/>
  <c r="E131" i="16"/>
  <c r="K130" i="16"/>
  <c r="E130" i="16"/>
  <c r="K129" i="16"/>
  <c r="E129" i="16"/>
  <c r="K128" i="16"/>
  <c r="I128" i="16"/>
  <c r="I150" i="16" s="1"/>
  <c r="H128" i="16"/>
  <c r="H150" i="16" s="1"/>
  <c r="G128" i="16"/>
  <c r="G150" i="16" s="1"/>
  <c r="F150" i="16"/>
  <c r="E128" i="16"/>
  <c r="K126" i="16"/>
  <c r="E126" i="16"/>
  <c r="K125" i="16"/>
  <c r="E125" i="16"/>
  <c r="K124" i="16"/>
  <c r="E124" i="16"/>
  <c r="K123" i="16"/>
  <c r="E123" i="16"/>
  <c r="K122" i="16"/>
  <c r="E122" i="16"/>
  <c r="K121" i="16"/>
  <c r="E121" i="16"/>
  <c r="K120" i="16"/>
  <c r="E120" i="16"/>
  <c r="K119" i="16"/>
  <c r="E119" i="16"/>
  <c r="I118" i="16"/>
  <c r="H118" i="16"/>
  <c r="G118" i="16"/>
  <c r="F118" i="16"/>
  <c r="K116" i="16"/>
  <c r="K115" i="16"/>
  <c r="K114" i="16"/>
  <c r="E114" i="16"/>
  <c r="K113" i="16"/>
  <c r="K112" i="16"/>
  <c r="K111" i="16"/>
  <c r="E111" i="16"/>
  <c r="K110" i="16"/>
  <c r="E110" i="16"/>
  <c r="K109" i="16"/>
  <c r="E109" i="16"/>
  <c r="K108" i="16"/>
  <c r="E108" i="16"/>
  <c r="K107" i="16"/>
  <c r="E107" i="16"/>
  <c r="K106" i="16"/>
  <c r="J102" i="16"/>
  <c r="L102" i="16" s="1"/>
  <c r="J100" i="16"/>
  <c r="L100" i="16" s="1"/>
  <c r="J98" i="16"/>
  <c r="L98" i="16" s="1"/>
  <c r="K96" i="16"/>
  <c r="I96" i="16"/>
  <c r="H96" i="16"/>
  <c r="G96" i="16"/>
  <c r="F96" i="16"/>
  <c r="J94" i="16"/>
  <c r="L94" i="16" s="1"/>
  <c r="J92" i="16"/>
  <c r="L92" i="16" s="1"/>
  <c r="J90" i="16"/>
  <c r="L90" i="16" s="1"/>
  <c r="J88" i="16"/>
  <c r="K86" i="16"/>
  <c r="I86" i="16"/>
  <c r="H86" i="16"/>
  <c r="G86" i="16"/>
  <c r="F86" i="16"/>
  <c r="J84" i="16"/>
  <c r="K83" i="16"/>
  <c r="K149" i="16" s="1"/>
  <c r="I83" i="16"/>
  <c r="I149" i="16" s="1"/>
  <c r="H83" i="16"/>
  <c r="G83" i="16"/>
  <c r="G149" i="16" s="1"/>
  <c r="F83" i="16"/>
  <c r="J82" i="16"/>
  <c r="J81" i="16"/>
  <c r="K80" i="16"/>
  <c r="I80" i="16"/>
  <c r="H80" i="16"/>
  <c r="G80" i="16"/>
  <c r="G103" i="16" s="1"/>
  <c r="F80" i="16"/>
  <c r="J79" i="16"/>
  <c r="L79" i="16" s="1"/>
  <c r="J78" i="16"/>
  <c r="L78" i="16" s="1"/>
  <c r="J77" i="16"/>
  <c r="K76" i="16"/>
  <c r="I76" i="16"/>
  <c r="H76" i="16"/>
  <c r="G76" i="16"/>
  <c r="F76" i="16"/>
  <c r="J75" i="16"/>
  <c r="L75" i="16" s="1"/>
  <c r="J74" i="16"/>
  <c r="L74" i="16" s="1"/>
  <c r="J73" i="16"/>
  <c r="J72" i="16"/>
  <c r="L72" i="16" s="1"/>
  <c r="J71" i="16"/>
  <c r="L71" i="16" s="1"/>
  <c r="J70" i="16"/>
  <c r="J68" i="16"/>
  <c r="L68" i="16" s="1"/>
  <c r="J66" i="16"/>
  <c r="L66" i="16" s="1"/>
  <c r="J64" i="16"/>
  <c r="L64" i="16" s="1"/>
  <c r="K63" i="16"/>
  <c r="I63" i="16"/>
  <c r="H63" i="16"/>
  <c r="G63" i="16"/>
  <c r="F63" i="16"/>
  <c r="L62" i="16"/>
  <c r="J62" i="16"/>
  <c r="L60" i="16"/>
  <c r="J60" i="16"/>
  <c r="L58" i="16"/>
  <c r="L63" i="16" s="1"/>
  <c r="J58" i="16"/>
  <c r="K57" i="16"/>
  <c r="K146" i="16" s="1"/>
  <c r="I57" i="16"/>
  <c r="I146" i="16" s="1"/>
  <c r="H57" i="16"/>
  <c r="H146" i="16" s="1"/>
  <c r="G57" i="16"/>
  <c r="F57" i="16"/>
  <c r="J56" i="16"/>
  <c r="L56" i="16" s="1"/>
  <c r="J55" i="16"/>
  <c r="J144" i="16" s="1"/>
  <c r="K54" i="16"/>
  <c r="K143" i="16" s="1"/>
  <c r="I54" i="16"/>
  <c r="I143" i="16" s="1"/>
  <c r="H54" i="16"/>
  <c r="H143" i="16" s="1"/>
  <c r="G54" i="16"/>
  <c r="G143" i="16" s="1"/>
  <c r="F54" i="16"/>
  <c r="L52" i="16"/>
  <c r="J52" i="16"/>
  <c r="J141" i="16" s="1"/>
  <c r="L50" i="16"/>
  <c r="J50" i="16"/>
  <c r="L48" i="16"/>
  <c r="J48" i="16"/>
  <c r="J137" i="16" s="1"/>
  <c r="L46" i="16"/>
  <c r="J46" i="16"/>
  <c r="L44" i="16"/>
  <c r="J44" i="16"/>
  <c r="L43" i="16"/>
  <c r="J42" i="16"/>
  <c r="L42" i="16" s="1"/>
  <c r="J40" i="16"/>
  <c r="L40" i="16" s="1"/>
  <c r="K39" i="16"/>
  <c r="I39" i="16"/>
  <c r="H39" i="16"/>
  <c r="G39" i="16"/>
  <c r="J38" i="16"/>
  <c r="J126" i="16" s="1"/>
  <c r="J37" i="16"/>
  <c r="J36" i="16"/>
  <c r="J35" i="16"/>
  <c r="L35" i="16" s="1"/>
  <c r="J34" i="16"/>
  <c r="J122" i="16" s="1"/>
  <c r="J33" i="16"/>
  <c r="J121" i="16" s="1"/>
  <c r="J32" i="16"/>
  <c r="J120" i="16" s="1"/>
  <c r="J31" i="16"/>
  <c r="L31" i="16" s="1"/>
  <c r="J30" i="16"/>
  <c r="L30" i="16" s="1"/>
  <c r="K29" i="16"/>
  <c r="I29" i="16"/>
  <c r="H29" i="16"/>
  <c r="H103" i="16" s="1"/>
  <c r="G29" i="16"/>
  <c r="F29" i="16"/>
  <c r="L28" i="16"/>
  <c r="J28" i="16"/>
  <c r="K25" i="16"/>
  <c r="I25" i="16"/>
  <c r="H25" i="16"/>
  <c r="G25" i="16"/>
  <c r="F25" i="16"/>
  <c r="J24" i="16"/>
  <c r="L24" i="16" s="1"/>
  <c r="J22" i="16"/>
  <c r="L22" i="16" s="1"/>
  <c r="K20" i="16"/>
  <c r="I20" i="16"/>
  <c r="H20" i="16"/>
  <c r="G20" i="16"/>
  <c r="F20" i="16"/>
  <c r="L19" i="16"/>
  <c r="J18" i="16"/>
  <c r="J114" i="16" s="1"/>
  <c r="J16" i="16"/>
  <c r="L16" i="16" s="1"/>
  <c r="K15" i="16"/>
  <c r="I15" i="16"/>
  <c r="I117" i="16" s="1"/>
  <c r="H15" i="16"/>
  <c r="H117" i="16" s="1"/>
  <c r="G15" i="16"/>
  <c r="G117" i="16" s="1"/>
  <c r="F15" i="16"/>
  <c r="J14" i="16"/>
  <c r="L14" i="16" s="1"/>
  <c r="J13" i="16"/>
  <c r="J12" i="16"/>
  <c r="J11" i="16"/>
  <c r="J10" i="16"/>
  <c r="J9" i="16"/>
  <c r="J8" i="16"/>
  <c r="J7" i="16"/>
  <c r="J6" i="16"/>
  <c r="J5" i="16"/>
  <c r="E119" i="18" l="1"/>
  <c r="E120" i="18"/>
  <c r="E26" i="18"/>
  <c r="F117" i="16"/>
  <c r="K117" i="16"/>
  <c r="K118" i="16"/>
  <c r="K127" i="16"/>
  <c r="K103" i="16"/>
  <c r="K150" i="16"/>
  <c r="L18" i="16"/>
  <c r="J29" i="16"/>
  <c r="J25" i="16"/>
  <c r="L21" i="16"/>
  <c r="L25" i="16" s="1"/>
  <c r="L38" i="16"/>
  <c r="J63" i="16"/>
  <c r="J139" i="16"/>
  <c r="L6" i="16"/>
  <c r="J107" i="16"/>
  <c r="J109" i="16"/>
  <c r="L8" i="16"/>
  <c r="J111" i="16"/>
  <c r="L10" i="16"/>
  <c r="L12" i="16"/>
  <c r="J142" i="16"/>
  <c r="L53" i="16"/>
  <c r="J131" i="16"/>
  <c r="L67" i="16"/>
  <c r="J106" i="16"/>
  <c r="J108" i="16"/>
  <c r="L7" i="16"/>
  <c r="J110" i="16"/>
  <c r="J15" i="16"/>
  <c r="L9" i="16"/>
  <c r="J112" i="16"/>
  <c r="L11" i="16"/>
  <c r="L13" i="16"/>
  <c r="J115" i="16"/>
  <c r="L27" i="16"/>
  <c r="L29" i="16" s="1"/>
  <c r="E150" i="16"/>
  <c r="J17" i="16"/>
  <c r="L17" i="16" s="1"/>
  <c r="J124" i="16"/>
  <c r="J41" i="16"/>
  <c r="J47" i="16"/>
  <c r="L55" i="16"/>
  <c r="L57" i="16" s="1"/>
  <c r="J57" i="16"/>
  <c r="J146" i="16" s="1"/>
  <c r="J65" i="16"/>
  <c r="L65" i="16" s="1"/>
  <c r="J69" i="16"/>
  <c r="E106" i="16"/>
  <c r="E118" i="16" s="1"/>
  <c r="J125" i="16"/>
  <c r="L37" i="16"/>
  <c r="F26" i="16"/>
  <c r="H26" i="16"/>
  <c r="F39" i="16"/>
  <c r="F103" i="16" s="1"/>
  <c r="J39" i="16"/>
  <c r="J138" i="16"/>
  <c r="L73" i="16"/>
  <c r="J83" i="16"/>
  <c r="J149" i="16" s="1"/>
  <c r="L81" i="16"/>
  <c r="J86" i="16"/>
  <c r="L84" i="16"/>
  <c r="L86" i="16" s="1"/>
  <c r="J140" i="16"/>
  <c r="L95" i="16"/>
  <c r="J119" i="16"/>
  <c r="J123" i="16"/>
  <c r="H127" i="16"/>
  <c r="J135" i="16"/>
  <c r="J147" i="16"/>
  <c r="J116" i="16"/>
  <c r="G26" i="16"/>
  <c r="I26" i="16"/>
  <c r="K26" i="16"/>
  <c r="E127" i="16"/>
  <c r="G127" i="16"/>
  <c r="I127" i="16"/>
  <c r="J128" i="16"/>
  <c r="L32" i="16"/>
  <c r="L33" i="16"/>
  <c r="L34" i="16"/>
  <c r="L36" i="16"/>
  <c r="J130" i="16"/>
  <c r="J132" i="16"/>
  <c r="J134" i="16"/>
  <c r="L70" i="16"/>
  <c r="J80" i="16"/>
  <c r="L77" i="16"/>
  <c r="L80" i="16" s="1"/>
  <c r="J148" i="16"/>
  <c r="L82" i="16"/>
  <c r="J96" i="16"/>
  <c r="L88" i="16"/>
  <c r="L96" i="16" s="1"/>
  <c r="I103" i="16"/>
  <c r="J145" i="16"/>
  <c r="I5" i="15"/>
  <c r="F127" i="16" l="1"/>
  <c r="L20" i="16"/>
  <c r="J127" i="16"/>
  <c r="J76" i="16"/>
  <c r="L39" i="16"/>
  <c r="L15" i="16"/>
  <c r="J20" i="16"/>
  <c r="J117" i="16" s="1"/>
  <c r="J129" i="16"/>
  <c r="J54" i="16"/>
  <c r="L41" i="16"/>
  <c r="J113" i="16"/>
  <c r="J118" i="16" s="1"/>
  <c r="J133" i="16"/>
  <c r="L69" i="16"/>
  <c r="L76" i="16" s="1"/>
  <c r="J136" i="16"/>
  <c r="L47" i="16"/>
  <c r="L83" i="16"/>
  <c r="J116" i="15"/>
  <c r="L26" i="16" l="1"/>
  <c r="J150" i="16"/>
  <c r="J103" i="16"/>
  <c r="L54" i="16"/>
  <c r="L103" i="16" s="1"/>
  <c r="J26" i="16"/>
  <c r="J143" i="16"/>
  <c r="E31" i="15"/>
  <c r="I31" i="15" s="1"/>
  <c r="E37" i="15"/>
  <c r="I37" i="15" s="1"/>
  <c r="I30" i="15"/>
  <c r="I40" i="15"/>
  <c r="I87" i="15"/>
  <c r="I64" i="15"/>
  <c r="I102" i="15"/>
  <c r="I101" i="15"/>
  <c r="I100" i="15"/>
  <c r="I99" i="15"/>
  <c r="I98" i="15"/>
  <c r="I97" i="15"/>
  <c r="I95" i="15"/>
  <c r="I94" i="15"/>
  <c r="I93" i="15"/>
  <c r="I92" i="15"/>
  <c r="I91" i="15"/>
  <c r="I90" i="15"/>
  <c r="I89" i="15"/>
  <c r="I88" i="15"/>
  <c r="I85" i="15"/>
  <c r="I84" i="15"/>
  <c r="I82" i="15"/>
  <c r="I81" i="15"/>
  <c r="I79" i="15"/>
  <c r="I78" i="15"/>
  <c r="I77" i="15"/>
  <c r="I75" i="15"/>
  <c r="I74" i="15"/>
  <c r="I73" i="15"/>
  <c r="I72" i="15"/>
  <c r="I71" i="15"/>
  <c r="I70" i="15"/>
  <c r="I69" i="15"/>
  <c r="I68" i="15"/>
  <c r="I67" i="15"/>
  <c r="I66" i="15"/>
  <c r="I65" i="15"/>
  <c r="I62" i="15"/>
  <c r="I61" i="15"/>
  <c r="I60" i="15"/>
  <c r="I59" i="15"/>
  <c r="I58" i="15"/>
  <c r="I56" i="15"/>
  <c r="I55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38" i="15"/>
  <c r="I36" i="15"/>
  <c r="I35" i="15"/>
  <c r="I34" i="15"/>
  <c r="I33" i="15"/>
  <c r="I32" i="15"/>
  <c r="I28" i="15"/>
  <c r="I27" i="15"/>
  <c r="I24" i="15"/>
  <c r="I23" i="15"/>
  <c r="I22" i="15"/>
  <c r="I21" i="15"/>
  <c r="I19" i="15"/>
  <c r="I18" i="15"/>
  <c r="I17" i="15"/>
  <c r="I16" i="15"/>
  <c r="I14" i="15"/>
  <c r="I13" i="15"/>
  <c r="I12" i="15"/>
  <c r="I11" i="15"/>
  <c r="I10" i="15"/>
  <c r="I9" i="15"/>
  <c r="I6" i="15"/>
  <c r="I7" i="15"/>
  <c r="I8" i="15"/>
  <c r="K5" i="15"/>
  <c r="E96" i="15"/>
  <c r="F96" i="15"/>
  <c r="G96" i="15"/>
  <c r="H96" i="15"/>
  <c r="J96" i="15"/>
  <c r="E86" i="15"/>
  <c r="F86" i="15"/>
  <c r="G86" i="15"/>
  <c r="H86" i="15"/>
  <c r="J86" i="15"/>
  <c r="E83" i="15"/>
  <c r="F83" i="15"/>
  <c r="G83" i="15"/>
  <c r="H83" i="15"/>
  <c r="J83" i="15"/>
  <c r="E80" i="15"/>
  <c r="F80" i="15"/>
  <c r="G80" i="15"/>
  <c r="H80" i="15"/>
  <c r="J80" i="15"/>
  <c r="E76" i="15"/>
  <c r="F76" i="15"/>
  <c r="G76" i="15"/>
  <c r="H76" i="15"/>
  <c r="J76" i="15"/>
  <c r="E63" i="15"/>
  <c r="F63" i="15"/>
  <c r="G63" i="15"/>
  <c r="H63" i="15"/>
  <c r="J63" i="15"/>
  <c r="E57" i="15"/>
  <c r="F57" i="15"/>
  <c r="G57" i="15"/>
  <c r="H57" i="15"/>
  <c r="J57" i="15"/>
  <c r="E54" i="15"/>
  <c r="F54" i="15"/>
  <c r="G54" i="15"/>
  <c r="H54" i="15"/>
  <c r="J54" i="15"/>
  <c r="E39" i="15"/>
  <c r="F39" i="15"/>
  <c r="G39" i="15"/>
  <c r="H39" i="15"/>
  <c r="J39" i="15"/>
  <c r="E29" i="15"/>
  <c r="F29" i="15"/>
  <c r="G29" i="15"/>
  <c r="H29" i="15"/>
  <c r="J29" i="15"/>
  <c r="E25" i="15"/>
  <c r="F25" i="15"/>
  <c r="G25" i="15"/>
  <c r="H25" i="15"/>
  <c r="J25" i="15"/>
  <c r="E20" i="15"/>
  <c r="F20" i="15"/>
  <c r="G20" i="15"/>
  <c r="H20" i="15"/>
  <c r="J20" i="15"/>
  <c r="E15" i="15"/>
  <c r="F15" i="15"/>
  <c r="G15" i="15"/>
  <c r="H15" i="15"/>
  <c r="J15" i="15"/>
  <c r="K8" i="15" l="1"/>
  <c r="K6" i="15"/>
  <c r="K10" i="15"/>
  <c r="K12" i="15"/>
  <c r="K14" i="15"/>
  <c r="K17" i="15"/>
  <c r="K22" i="15"/>
  <c r="K24" i="15"/>
  <c r="K28" i="15"/>
  <c r="K33" i="15"/>
  <c r="K35" i="15"/>
  <c r="K37" i="15"/>
  <c r="K41" i="15"/>
  <c r="K43" i="15"/>
  <c r="K45" i="15"/>
  <c r="K47" i="15"/>
  <c r="K49" i="15"/>
  <c r="K51" i="15"/>
  <c r="K53" i="15"/>
  <c r="K56" i="15"/>
  <c r="K57" i="15" s="1"/>
  <c r="K61" i="15"/>
  <c r="K67" i="15"/>
  <c r="K69" i="15"/>
  <c r="K71" i="15"/>
  <c r="K73" i="15"/>
  <c r="K75" i="15"/>
  <c r="K81" i="15"/>
  <c r="K90" i="15"/>
  <c r="K92" i="15"/>
  <c r="K94" i="15"/>
  <c r="K97" i="15"/>
  <c r="K99" i="15"/>
  <c r="K101" i="15"/>
  <c r="K64" i="15"/>
  <c r="K40" i="15"/>
  <c r="K7" i="15"/>
  <c r="K9" i="15"/>
  <c r="K11" i="15"/>
  <c r="K13" i="15"/>
  <c r="K16" i="15"/>
  <c r="K18" i="15"/>
  <c r="K21" i="15"/>
  <c r="K23" i="15"/>
  <c r="K27" i="15"/>
  <c r="K29" i="15" s="1"/>
  <c r="K32" i="15"/>
  <c r="K34" i="15"/>
  <c r="K36" i="15"/>
  <c r="K38" i="15"/>
  <c r="K42" i="15"/>
  <c r="K44" i="15"/>
  <c r="K46" i="15"/>
  <c r="K48" i="15"/>
  <c r="K50" i="15"/>
  <c r="K52" i="15"/>
  <c r="K55" i="15"/>
  <c r="K58" i="15"/>
  <c r="K60" i="15"/>
  <c r="K62" i="15"/>
  <c r="K66" i="15"/>
  <c r="K68" i="15"/>
  <c r="K70" i="15"/>
  <c r="K72" i="15"/>
  <c r="K74" i="15"/>
  <c r="K77" i="15"/>
  <c r="K79" i="15"/>
  <c r="K82" i="15"/>
  <c r="K83" i="15" s="1"/>
  <c r="K85" i="15"/>
  <c r="K89" i="15"/>
  <c r="K91" i="15"/>
  <c r="K93" i="15"/>
  <c r="K95" i="15"/>
  <c r="K98" i="15"/>
  <c r="K100" i="15"/>
  <c r="K102" i="15"/>
  <c r="K87" i="15"/>
  <c r="K30" i="15"/>
  <c r="J127" i="15"/>
  <c r="K19" i="15"/>
  <c r="I116" i="15"/>
  <c r="J26" i="15"/>
  <c r="G26" i="15"/>
  <c r="E26" i="15"/>
  <c r="H103" i="15"/>
  <c r="F103" i="15"/>
  <c r="G103" i="15"/>
  <c r="E103" i="15"/>
  <c r="I54" i="15"/>
  <c r="I57" i="15"/>
  <c r="I146" i="15" s="1"/>
  <c r="H26" i="15"/>
  <c r="F26" i="15"/>
  <c r="I83" i="15"/>
  <c r="I149" i="15" s="1"/>
  <c r="K15" i="15"/>
  <c r="I63" i="15"/>
  <c r="I76" i="15"/>
  <c r="I80" i="15"/>
  <c r="I86" i="15"/>
  <c r="I96" i="15"/>
  <c r="K65" i="15"/>
  <c r="K78" i="15"/>
  <c r="K84" i="15"/>
  <c r="K86" i="15" s="1"/>
  <c r="I15" i="15"/>
  <c r="I20" i="15"/>
  <c r="I25" i="15"/>
  <c r="I29" i="15"/>
  <c r="K59" i="15"/>
  <c r="K88" i="15"/>
  <c r="I39" i="15"/>
  <c r="K31" i="15"/>
  <c r="J103" i="15"/>
  <c r="J147" i="15"/>
  <c r="J148" i="15"/>
  <c r="I148" i="15"/>
  <c r="I147" i="15"/>
  <c r="J144" i="15"/>
  <c r="J145" i="15"/>
  <c r="I145" i="15"/>
  <c r="I144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J142" i="15"/>
  <c r="I142" i="15"/>
  <c r="I141" i="15"/>
  <c r="I140" i="15"/>
  <c r="I139" i="15"/>
  <c r="I138" i="15"/>
  <c r="I137" i="15"/>
  <c r="I136" i="15"/>
  <c r="I135" i="15"/>
  <c r="I134" i="15"/>
  <c r="I133" i="15"/>
  <c r="I132" i="15"/>
  <c r="I131" i="15"/>
  <c r="I130" i="15"/>
  <c r="I129" i="15"/>
  <c r="J119" i="15"/>
  <c r="J120" i="15"/>
  <c r="J121" i="15"/>
  <c r="J122" i="15"/>
  <c r="J123" i="15"/>
  <c r="J124" i="15"/>
  <c r="J125" i="15"/>
  <c r="J126" i="15"/>
  <c r="I126" i="15"/>
  <c r="I125" i="15"/>
  <c r="I124" i="15"/>
  <c r="I123" i="15"/>
  <c r="I122" i="15"/>
  <c r="I121" i="15"/>
  <c r="I120" i="15"/>
  <c r="I119" i="15"/>
  <c r="J106" i="15"/>
  <c r="J107" i="15"/>
  <c r="J108" i="15"/>
  <c r="J109" i="15"/>
  <c r="J110" i="15"/>
  <c r="J111" i="15"/>
  <c r="J112" i="15"/>
  <c r="J113" i="15"/>
  <c r="J114" i="15"/>
  <c r="J115" i="15"/>
  <c r="I115" i="15"/>
  <c r="I114" i="15"/>
  <c r="I113" i="15"/>
  <c r="I112" i="15"/>
  <c r="I111" i="15"/>
  <c r="I110" i="15"/>
  <c r="I109" i="15"/>
  <c r="I108" i="15"/>
  <c r="I107" i="15"/>
  <c r="I106" i="15"/>
  <c r="E149" i="15"/>
  <c r="F149" i="15"/>
  <c r="G149" i="15"/>
  <c r="H149" i="15"/>
  <c r="J149" i="15"/>
  <c r="E146" i="15"/>
  <c r="F146" i="15"/>
  <c r="G146" i="15"/>
  <c r="H146" i="15"/>
  <c r="J146" i="15"/>
  <c r="E143" i="15"/>
  <c r="F143" i="15"/>
  <c r="G143" i="15"/>
  <c r="H143" i="15"/>
  <c r="J143" i="15"/>
  <c r="D125" i="15"/>
  <c r="D119" i="15"/>
  <c r="D148" i="15"/>
  <c r="D147" i="15"/>
  <c r="D145" i="15"/>
  <c r="D144" i="15"/>
  <c r="D134" i="15"/>
  <c r="D142" i="15"/>
  <c r="D141" i="15"/>
  <c r="D140" i="15"/>
  <c r="D139" i="15"/>
  <c r="D138" i="15"/>
  <c r="D137" i="15"/>
  <c r="D136" i="15"/>
  <c r="D135" i="15"/>
  <c r="D133" i="15"/>
  <c r="D132" i="15"/>
  <c r="D131" i="15"/>
  <c r="E118" i="15"/>
  <c r="F118" i="15"/>
  <c r="G118" i="15"/>
  <c r="H118" i="15"/>
  <c r="E127" i="15"/>
  <c r="F127" i="15"/>
  <c r="G127" i="15"/>
  <c r="H127" i="15"/>
  <c r="E128" i="15"/>
  <c r="E150" i="15" s="1"/>
  <c r="F128" i="15"/>
  <c r="F150" i="15" s="1"/>
  <c r="G128" i="15"/>
  <c r="G150" i="15" s="1"/>
  <c r="H128" i="15"/>
  <c r="H150" i="15" s="1"/>
  <c r="I128" i="15"/>
  <c r="J128" i="15"/>
  <c r="E117" i="15"/>
  <c r="F117" i="15"/>
  <c r="G117" i="15"/>
  <c r="H117" i="15"/>
  <c r="J117" i="15"/>
  <c r="D130" i="15"/>
  <c r="D129" i="15"/>
  <c r="D128" i="15"/>
  <c r="D114" i="15"/>
  <c r="D126" i="15"/>
  <c r="D124" i="15"/>
  <c r="D123" i="15"/>
  <c r="D122" i="15"/>
  <c r="D121" i="15"/>
  <c r="D120" i="15"/>
  <c r="D116" i="15"/>
  <c r="D115" i="15"/>
  <c r="D113" i="15"/>
  <c r="D112" i="15"/>
  <c r="D111" i="15"/>
  <c r="D110" i="15"/>
  <c r="D109" i="15"/>
  <c r="D108" i="15"/>
  <c r="D107" i="15"/>
  <c r="D106" i="15"/>
  <c r="D29" i="15"/>
  <c r="D25" i="15"/>
  <c r="D20" i="15"/>
  <c r="D15" i="15"/>
  <c r="D96" i="15"/>
  <c r="D86" i="15"/>
  <c r="D63" i="15"/>
  <c r="D83" i="15"/>
  <c r="D149" i="15" s="1"/>
  <c r="D80" i="15"/>
  <c r="D76" i="15"/>
  <c r="D54" i="15"/>
  <c r="D57" i="15"/>
  <c r="D146" i="15" s="1"/>
  <c r="D39" i="15"/>
  <c r="K20" i="15" l="1"/>
  <c r="K25" i="15"/>
  <c r="K54" i="15"/>
  <c r="K80" i="15"/>
  <c r="K39" i="15"/>
  <c r="K96" i="15"/>
  <c r="K76" i="15"/>
  <c r="K63" i="15"/>
  <c r="I127" i="15"/>
  <c r="I103" i="15"/>
  <c r="I117" i="15"/>
  <c r="K26" i="15"/>
  <c r="I143" i="15"/>
  <c r="D143" i="15"/>
  <c r="I26" i="15"/>
  <c r="D127" i="15"/>
  <c r="D26" i="15"/>
  <c r="D118" i="15"/>
  <c r="D150" i="15"/>
  <c r="K103" i="15"/>
  <c r="I118" i="15"/>
  <c r="J150" i="15"/>
  <c r="J118" i="15"/>
  <c r="D117" i="15"/>
  <c r="I150" i="15"/>
  <c r="D103" i="15"/>
</calcChain>
</file>

<file path=xl/sharedStrings.xml><?xml version="1.0" encoding="utf-8"?>
<sst xmlns="http://schemas.openxmlformats.org/spreadsheetml/2006/main" count="818" uniqueCount="117">
  <si>
    <t>COFOG</t>
  </si>
  <si>
    <t>B16</t>
  </si>
  <si>
    <t>018030</t>
  </si>
  <si>
    <t>B8131</t>
  </si>
  <si>
    <t>B816</t>
  </si>
  <si>
    <t>B405</t>
  </si>
  <si>
    <t>104031</t>
  </si>
  <si>
    <t>B406</t>
  </si>
  <si>
    <t>B4082</t>
  </si>
  <si>
    <t>B411</t>
  </si>
  <si>
    <t>104035</t>
  </si>
  <si>
    <t>B407</t>
  </si>
  <si>
    <t>B402</t>
  </si>
  <si>
    <t>104036</t>
  </si>
  <si>
    <t>K1101</t>
  </si>
  <si>
    <t>041233</t>
  </si>
  <si>
    <t>K2</t>
  </si>
  <si>
    <t>K1106</t>
  </si>
  <si>
    <t>K1109</t>
  </si>
  <si>
    <t>K1113</t>
  </si>
  <si>
    <t>K311</t>
  </si>
  <si>
    <t>K321</t>
  </si>
  <si>
    <t>K322</t>
  </si>
  <si>
    <t>K331</t>
  </si>
  <si>
    <t>K334</t>
  </si>
  <si>
    <t>K336</t>
  </si>
  <si>
    <t>K337</t>
  </si>
  <si>
    <t>K351</t>
  </si>
  <si>
    <t>K355</t>
  </si>
  <si>
    <t>K332</t>
  </si>
  <si>
    <t>Eredeti ei.</t>
  </si>
  <si>
    <t>Módosított ei.</t>
  </si>
  <si>
    <t xml:space="preserve">5220 - Komló Térségi Többcélú Önkormányzati Társulás Szilvási Bölcsõde
</t>
  </si>
  <si>
    <t xml:space="preserve">5222 - Bérkompenzáció
</t>
  </si>
  <si>
    <t xml:space="preserve">5223 - Szociális ágazati pótlék
</t>
  </si>
  <si>
    <t>Részletező kód</t>
  </si>
  <si>
    <t>Rovat</t>
  </si>
  <si>
    <t>Átcsoportosítás</t>
  </si>
  <si>
    <t>Módosítás</t>
  </si>
  <si>
    <t>K1107</t>
  </si>
  <si>
    <t>K1108</t>
  </si>
  <si>
    <t>K123</t>
  </si>
  <si>
    <t>K312</t>
  </si>
  <si>
    <t>K341</t>
  </si>
  <si>
    <t>K1110</t>
  </si>
  <si>
    <t>Módosított bevételek</t>
  </si>
  <si>
    <t>B1632 Egyéb fejezeti kezelésű működési c. támogatás</t>
  </si>
  <si>
    <t>B8131 Előző évi ktgv. maradvány igénybevétele</t>
  </si>
  <si>
    <t>B4 Működési bevételek</t>
  </si>
  <si>
    <t>ÖSSZESEN:</t>
  </si>
  <si>
    <t>Módosított kiadások</t>
  </si>
  <si>
    <t>K915 Központi. Irányító szervi támogatás</t>
  </si>
  <si>
    <t>K5066 Műk.c.tám.ért.kiadás helyi önkormányzatnak</t>
  </si>
  <si>
    <t>K1 Személyi juttatások</t>
  </si>
  <si>
    <t>K2 Járulékok</t>
  </si>
  <si>
    <t>K3 Dologi és folyó kiadások</t>
  </si>
  <si>
    <t>K6 Felhalmozási kiadások</t>
  </si>
  <si>
    <t>K50632 Egyéb műk. c. tám. Áht-n belülről</t>
  </si>
  <si>
    <t>K50233 Elvonások és befizetések</t>
  </si>
  <si>
    <t>Átcsoportosított bevételek</t>
  </si>
  <si>
    <t>Átcsoportosított kiadások</t>
  </si>
  <si>
    <t>K6 Beruházási kiadások</t>
  </si>
  <si>
    <t>K7 Felújítási kiadások</t>
  </si>
  <si>
    <t>BEVÉTELEK</t>
  </si>
  <si>
    <t>KIADÁSOK</t>
  </si>
  <si>
    <t xml:space="preserve"> </t>
  </si>
  <si>
    <t>K352</t>
  </si>
  <si>
    <t>B403</t>
  </si>
  <si>
    <t>K335</t>
  </si>
  <si>
    <t>K64</t>
  </si>
  <si>
    <t>K67</t>
  </si>
  <si>
    <t>K63</t>
  </si>
  <si>
    <t>B16  Műk.c.tám.ért.bev. elk.állami pénzalapoktól</t>
  </si>
  <si>
    <t>B16  Egyéb fejezeti kezelésű működési c. támogatás</t>
  </si>
  <si>
    <t>B25 Felhalmozási célú tám. ért. bev. helyi önkormányzattól</t>
  </si>
  <si>
    <t>B25  Felhalmozási célú tám. ért. bev. helyi önkormányzattól</t>
  </si>
  <si>
    <t>B816 Központi irányító szervi támogatás (bérkomp/szoc.ág.)</t>
  </si>
  <si>
    <t>B816 Központi irányító szervi támogatás (normatíva)</t>
  </si>
  <si>
    <t>B16  Műk.c.tám.ért.bev.helyi önkormányzattól</t>
  </si>
  <si>
    <t>B16 Műk.c.tám.ért.bev. Helyi önkormányzattól</t>
  </si>
  <si>
    <t>B16 Műk.c.tám.ért.bev. elk.állami pénzalapoktól</t>
  </si>
  <si>
    <t>B16 Egyéb fejezeti kezelésű működési c. támogatás</t>
  </si>
  <si>
    <t>K71</t>
  </si>
  <si>
    <t>K74</t>
  </si>
  <si>
    <t>B5 Felhalmozási bevételek</t>
  </si>
  <si>
    <t>K3</t>
  </si>
  <si>
    <t>K1</t>
  </si>
  <si>
    <t>Tény</t>
  </si>
  <si>
    <t>1220 - Komló Térségi Többcélú Önkormányzati Társulás Szilvási Bölcsõde</t>
  </si>
  <si>
    <t>B25</t>
  </si>
  <si>
    <t>K6</t>
  </si>
  <si>
    <t>K7</t>
  </si>
  <si>
    <t>B4</t>
  </si>
  <si>
    <t>BEVÉTEL ÖSSZESEN</t>
  </si>
  <si>
    <t>KIADÁS ÖSSZESEN</t>
  </si>
  <si>
    <t>K.K.T.Ö.T. Szilvási Bölcsőde 2019. év</t>
  </si>
  <si>
    <t>Komló Térségi Többcélú Önkormányzati Társulás Szilvási Bölcsõde</t>
  </si>
  <si>
    <t>PM INFO EGYEZTETŐ</t>
  </si>
  <si>
    <t>B</t>
  </si>
  <si>
    <t>Előirányzat változás 03.31</t>
  </si>
  <si>
    <t>Módosított ei. 03.31</t>
  </si>
  <si>
    <t>Tény 03.31</t>
  </si>
  <si>
    <t>Különbözet (mód. ei. - tény) 03.31.</t>
  </si>
  <si>
    <t>Különbözet (mód. ei. - tény) 04.30.</t>
  </si>
  <si>
    <t>Módosított ei. 04.30.</t>
  </si>
  <si>
    <t>Tény 04.30.</t>
  </si>
  <si>
    <t>Előirányzat változás 04.havi</t>
  </si>
  <si>
    <t>Módosított ei. 05.31.</t>
  </si>
  <si>
    <t>Tény 05.31.</t>
  </si>
  <si>
    <t>Előirányzat változás 05.havi</t>
  </si>
  <si>
    <t>Módosítás - Májusi normatíva felmérés</t>
  </si>
  <si>
    <t>Módosítás Zárszámadás normatíva</t>
  </si>
  <si>
    <t>Előirányzat változás</t>
  </si>
  <si>
    <t>FŐKÖNYV EGYEZTETŐ</t>
  </si>
  <si>
    <t>Működési bevételi többlet</t>
  </si>
  <si>
    <t>Módosítás Működési bevételi többlet</t>
  </si>
  <si>
    <t>K342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</si>
</sst>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12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1"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3" fontId="0" fillId="2" borderId="0" xfId="0" applyNumberFormat="1" applyFill="1" applyProtection="1">
      <protection locked="0"/>
    </xf>
    <xf numFmtId="3" fontId="3" fillId="5" borderId="1" xfId="0" applyNumberFormat="1" applyFont="1" applyFill="1" applyBorder="1" applyProtection="1">
      <protection locked="0"/>
    </xf>
    <xf numFmtId="3" fontId="0" fillId="5" borderId="1" xfId="0" applyNumberFormat="1" applyFill="1" applyBorder="1" applyProtection="1">
      <protection locked="0"/>
    </xf>
    <xf numFmtId="3" fontId="0" fillId="5" borderId="0" xfId="0" applyNumberFormat="1" applyFill="1" applyProtection="1">
      <protection locked="0"/>
    </xf>
    <xf numFmtId="0" fontId="0" fillId="5" borderId="1" xfId="0" applyFill="1" applyBorder="1" applyProtection="1">
      <protection locked="0"/>
    </xf>
    <xf numFmtId="0" fontId="3" fillId="5" borderId="1" xfId="0" applyFont="1" applyFill="1" applyBorder="1" applyProtection="1">
      <protection locked="0"/>
    </xf>
    <xf numFmtId="0" fontId="0" fillId="0" borderId="0" xfId="0"/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5" xfId="0" applyNumberFormat="1" applyFont="1" applyBorder="1" applyAlignment="1">
      <alignment horizontal="right" vertical="center"/>
    </xf>
    <xf numFmtId="0" fontId="5" fillId="0" borderId="5" xfId="0" applyFont="1" applyBorder="1"/>
    <xf numFmtId="0" fontId="5" fillId="0" borderId="5" xfId="0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49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0" fontId="2" fillId="0" borderId="5" xfId="0" applyFont="1" applyBorder="1"/>
    <xf numFmtId="0" fontId="2" fillId="0" borderId="5" xfId="0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3" fontId="0" fillId="0" borderId="0" xfId="0" applyNumberFormat="1" applyProtection="1">
      <protection locked="0"/>
    </xf>
    <xf numFmtId="3" fontId="7" fillId="5" borderId="1" xfId="0" applyNumberFormat="1" applyFont="1" applyFill="1" applyBorder="1" applyProtection="1">
      <protection locked="0"/>
    </xf>
    <xf numFmtId="0" fontId="0" fillId="0" borderId="1" xfId="0" applyBorder="1" applyProtection="1">
      <protection locked="0"/>
    </xf>
    <xf numFmtId="3" fontId="0" fillId="0" borderId="1" xfId="0" applyNumberFormat="1" applyBorder="1" applyProtection="1">
      <protection locked="0"/>
    </xf>
    <xf numFmtId="3" fontId="3" fillId="0" borderId="1" xfId="0" applyNumberFormat="1" applyFont="1" applyBorder="1" applyProtection="1">
      <protection locked="0"/>
    </xf>
    <xf numFmtId="3" fontId="7" fillId="0" borderId="1" xfId="0" applyNumberFormat="1" applyFont="1" applyBorder="1" applyProtection="1">
      <protection locked="0"/>
    </xf>
    <xf numFmtId="3" fontId="6" fillId="0" borderId="1" xfId="0" applyNumberFormat="1" applyFont="1" applyBorder="1" applyProtection="1">
      <protection locked="0"/>
    </xf>
    <xf numFmtId="0" fontId="0" fillId="5" borderId="0" xfId="0" applyFill="1" applyProtection="1">
      <protection locked="0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7" borderId="0" xfId="0" applyFont="1" applyFill="1" applyProtection="1">
      <protection locked="0"/>
    </xf>
    <xf numFmtId="0" fontId="1" fillId="7" borderId="1" xfId="0" applyFont="1" applyFill="1" applyBorder="1" applyProtection="1">
      <protection locked="0"/>
    </xf>
    <xf numFmtId="3" fontId="1" fillId="7" borderId="1" xfId="0" applyNumberFormat="1" applyFont="1" applyFill="1" applyBorder="1" applyProtection="1">
      <protection locked="0"/>
    </xf>
    <xf numFmtId="0" fontId="6" fillId="0" borderId="1" xfId="0" applyFont="1" applyBorder="1" applyProtection="1">
      <protection locked="0"/>
    </xf>
    <xf numFmtId="3" fontId="4" fillId="7" borderId="1" xfId="0" applyNumberFormat="1" applyFont="1" applyFill="1" applyBorder="1" applyProtection="1">
      <protection locked="0"/>
    </xf>
    <xf numFmtId="0" fontId="0" fillId="5" borderId="4" xfId="0" applyFill="1" applyBorder="1" applyProtection="1">
      <protection locked="0"/>
    </xf>
    <xf numFmtId="3" fontId="3" fillId="0" borderId="4" xfId="0" applyNumberFormat="1" applyFont="1" applyBorder="1" applyProtection="1">
      <protection locked="0"/>
    </xf>
    <xf numFmtId="3" fontId="7" fillId="5" borderId="4" xfId="0" applyNumberFormat="1" applyFont="1" applyFill="1" applyBorder="1" applyProtection="1">
      <protection locked="0"/>
    </xf>
    <xf numFmtId="3" fontId="0" fillId="5" borderId="4" xfId="0" applyNumberFormat="1" applyFill="1" applyBorder="1" applyProtection="1">
      <protection locked="0"/>
    </xf>
    <xf numFmtId="0" fontId="3" fillId="5" borderId="4" xfId="0" applyFont="1" applyFill="1" applyBorder="1" applyProtection="1">
      <protection locked="0"/>
    </xf>
    <xf numFmtId="3" fontId="3" fillId="5" borderId="4" xfId="0" applyNumberFormat="1" applyFont="1" applyFill="1" applyBorder="1" applyProtection="1">
      <protection locked="0"/>
    </xf>
    <xf numFmtId="3" fontId="0" fillId="5" borderId="7" xfId="0" applyNumberFormat="1" applyFill="1" applyBorder="1" applyProtection="1">
      <protection locked="0"/>
    </xf>
    <xf numFmtId="3" fontId="3" fillId="5" borderId="7" xfId="0" applyNumberFormat="1" applyFont="1" applyFill="1" applyBorder="1" applyProtection="1">
      <protection locked="0"/>
    </xf>
    <xf numFmtId="3" fontId="3" fillId="0" borderId="7" xfId="0" applyNumberFormat="1" applyFont="1" applyBorder="1" applyProtection="1">
      <protection locked="0"/>
    </xf>
    <xf numFmtId="3" fontId="7" fillId="5" borderId="7" xfId="0" applyNumberFormat="1" applyFont="1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3" fillId="5" borderId="7" xfId="0" applyFont="1" applyFill="1" applyBorder="1" applyProtection="1">
      <protection locked="0"/>
    </xf>
    <xf numFmtId="3" fontId="8" fillId="5" borderId="4" xfId="0" applyNumberFormat="1" applyFont="1" applyFill="1" applyBorder="1" applyProtection="1">
      <protection locked="0"/>
    </xf>
    <xf numFmtId="0" fontId="1" fillId="7" borderId="7" xfId="0" applyFont="1" applyFill="1" applyBorder="1" applyProtection="1">
      <protection locked="0"/>
    </xf>
    <xf numFmtId="3" fontId="1" fillId="7" borderId="7" xfId="0" applyNumberFormat="1" applyFont="1" applyFill="1" applyBorder="1" applyProtection="1">
      <protection locked="0"/>
    </xf>
    <xf numFmtId="0" fontId="3" fillId="5" borderId="9" xfId="0" applyFont="1" applyFill="1" applyBorder="1" applyProtection="1">
      <protection locked="0"/>
    </xf>
    <xf numFmtId="3" fontId="0" fillId="5" borderId="9" xfId="0" applyNumberFormat="1" applyFill="1" applyBorder="1" applyProtection="1">
      <protection locked="0"/>
    </xf>
    <xf numFmtId="3" fontId="3" fillId="5" borderId="9" xfId="0" applyNumberFormat="1" applyFont="1" applyFill="1" applyBorder="1" applyProtection="1">
      <protection locked="0"/>
    </xf>
    <xf numFmtId="3" fontId="3" fillId="0" borderId="9" xfId="0" applyNumberFormat="1" applyFont="1" applyBorder="1" applyProtection="1">
      <protection locked="0"/>
    </xf>
    <xf numFmtId="3" fontId="8" fillId="5" borderId="9" xfId="0" applyNumberFormat="1" applyFont="1" applyFill="1" applyBorder="1" applyProtection="1">
      <protection locked="0"/>
    </xf>
    <xf numFmtId="3" fontId="0" fillId="5" borderId="2" xfId="0" applyNumberFormat="1" applyFill="1" applyBorder="1" applyProtection="1">
      <protection locked="0"/>
    </xf>
    <xf numFmtId="3" fontId="3" fillId="5" borderId="2" xfId="0" applyNumberFormat="1" applyFont="1" applyFill="1" applyBorder="1" applyProtection="1">
      <protection locked="0"/>
    </xf>
    <xf numFmtId="3" fontId="3" fillId="0" borderId="2" xfId="0" applyNumberFormat="1" applyFont="1" applyBorder="1" applyProtection="1">
      <protection locked="0"/>
    </xf>
    <xf numFmtId="3" fontId="7" fillId="5" borderId="2" xfId="0" applyNumberFormat="1" applyFont="1" applyFill="1" applyBorder="1" applyProtection="1">
      <protection locked="0"/>
    </xf>
    <xf numFmtId="3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8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2" borderId="0" xfId="0" applyFont="1" applyFill="1" applyProtection="1">
      <protection locked="0"/>
    </xf>
    <xf numFmtId="0" fontId="0" fillId="7" borderId="0" xfId="0" applyFill="1" applyProtection="1">
      <protection locked="0"/>
    </xf>
    <xf numFmtId="0" fontId="3" fillId="5" borderId="2" xfId="0" applyFont="1" applyFill="1" applyBorder="1" applyProtection="1">
      <protection locked="0"/>
    </xf>
    <xf numFmtId="3" fontId="7" fillId="0" borderId="2" xfId="0" applyNumberFormat="1" applyFont="1" applyBorder="1" applyProtection="1">
      <protection locked="0"/>
    </xf>
    <xf numFmtId="3" fontId="4" fillId="7" borderId="7" xfId="0" applyNumberFormat="1" applyFont="1" applyFill="1" applyBorder="1" applyProtection="1">
      <protection locked="0"/>
    </xf>
    <xf numFmtId="3" fontId="3" fillId="7" borderId="7" xfId="0" applyNumberFormat="1" applyFont="1" applyFill="1" applyBorder="1" applyProtection="1">
      <protection locked="0"/>
    </xf>
    <xf numFmtId="0" fontId="1" fillId="7" borderId="2" xfId="0" applyFont="1" applyFill="1" applyBorder="1" applyProtection="1">
      <protection locked="0"/>
    </xf>
    <xf numFmtId="3" fontId="1" fillId="7" borderId="2" xfId="0" applyNumberFormat="1" applyFont="1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0" fontId="1" fillId="7" borderId="0" xfId="0" applyFont="1" applyFill="1" applyAlignment="1" applyProtection="1">
      <alignment vertical="center"/>
      <protection locked="0"/>
    </xf>
    <xf numFmtId="3" fontId="1" fillId="7" borderId="12" xfId="0" applyNumberFormat="1" applyFont="1" applyFill="1" applyBorder="1" applyAlignment="1" applyProtection="1">
      <alignment vertical="center"/>
      <protection locked="0"/>
    </xf>
    <xf numFmtId="3" fontId="1" fillId="7" borderId="12" xfId="0" applyNumberFormat="1" applyFont="1" applyFill="1" applyBorder="1" applyProtection="1">
      <protection locked="0"/>
    </xf>
    <xf numFmtId="3" fontId="3" fillId="7" borderId="1" xfId="0" applyNumberFormat="1" applyFont="1" applyFill="1" applyBorder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3" fontId="0" fillId="2" borderId="1" xfId="0" applyNumberFormat="1" applyFill="1" applyBorder="1" applyProtection="1">
      <protection locked="0"/>
    </xf>
    <xf numFmtId="3" fontId="1" fillId="7" borderId="9" xfId="0" applyNumberFormat="1" applyFont="1" applyFill="1" applyBorder="1" applyProtection="1">
      <protection locked="0"/>
    </xf>
    <xf numFmtId="3" fontId="3" fillId="7" borderId="4" xfId="0" applyNumberFormat="1" applyFont="1" applyFill="1" applyBorder="1" applyProtection="1">
      <protection locked="0"/>
    </xf>
    <xf numFmtId="3" fontId="0" fillId="2" borderId="4" xfId="0" applyNumberFormat="1" applyFill="1" applyBorder="1" applyProtection="1">
      <protection locked="0"/>
    </xf>
    <xf numFmtId="3" fontId="0" fillId="2" borderId="7" xfId="0" applyNumberFormat="1" applyFill="1" applyBorder="1" applyProtection="1">
      <protection locked="0"/>
    </xf>
    <xf numFmtId="3" fontId="0" fillId="7" borderId="1" xfId="0" applyNumberFormat="1" applyFill="1" applyBorder="1" applyProtection="1">
      <protection locked="0"/>
    </xf>
    <xf numFmtId="3" fontId="0" fillId="7" borderId="7" xfId="0" applyNumberFormat="1" applyFill="1" applyBorder="1" applyProtection="1">
      <protection locked="0"/>
    </xf>
    <xf numFmtId="3" fontId="9" fillId="7" borderId="7" xfId="0" applyNumberFormat="1" applyFont="1" applyFill="1" applyBorder="1" applyProtection="1">
      <protection locked="0"/>
    </xf>
    <xf numFmtId="3" fontId="1" fillId="7" borderId="4" xfId="0" applyNumberFormat="1" applyFont="1" applyFill="1" applyBorder="1" applyProtection="1">
      <protection locked="0"/>
    </xf>
    <xf numFmtId="0" fontId="9" fillId="8" borderId="1" xfId="0" applyFont="1" applyFill="1" applyBorder="1" applyAlignment="1" applyProtection="1">
      <alignment horizontal="center" vertical="center"/>
      <protection locked="0"/>
    </xf>
    <xf numFmtId="3" fontId="9" fillId="8" borderId="1" xfId="0" applyNumberFormat="1" applyFont="1" applyFill="1" applyBorder="1" applyAlignment="1" applyProtection="1">
      <alignment horizontal="center"/>
      <protection locked="0"/>
    </xf>
    <xf numFmtId="0" fontId="1" fillId="9" borderId="1" xfId="0" applyFont="1" applyFill="1" applyBorder="1" applyProtection="1">
      <protection locked="0"/>
    </xf>
    <xf numFmtId="3" fontId="9" fillId="9" borderId="1" xfId="0" applyNumberFormat="1" applyFont="1" applyFill="1" applyBorder="1" applyProtection="1">
      <protection locked="0"/>
    </xf>
    <xf numFmtId="0" fontId="9" fillId="9" borderId="1" xfId="0" applyFont="1" applyFill="1" applyBorder="1" applyAlignment="1" applyProtection="1">
      <alignment horizontal="left" vertical="center"/>
      <protection locked="0"/>
    </xf>
    <xf numFmtId="3" fontId="1" fillId="9" borderId="1" xfId="0" applyNumberFormat="1" applyFont="1" applyFill="1" applyBorder="1" applyProtection="1">
      <protection locked="0"/>
    </xf>
    <xf numFmtId="0" fontId="1" fillId="8" borderId="1" xfId="0" applyFont="1" applyFill="1" applyBorder="1" applyProtection="1">
      <protection locked="0"/>
    </xf>
    <xf numFmtId="3" fontId="1" fillId="8" borderId="1" xfId="0" applyNumberFormat="1" applyFont="1" applyFill="1" applyBorder="1" applyProtection="1">
      <protection locked="0"/>
    </xf>
    <xf numFmtId="3" fontId="0" fillId="2" borderId="17" xfId="0" applyNumberFormat="1" applyFill="1" applyBorder="1" applyProtection="1">
      <protection locked="0"/>
    </xf>
    <xf numFmtId="3" fontId="1" fillId="11" borderId="1" xfId="0" applyNumberFormat="1" applyFont="1" applyFill="1" applyBorder="1" applyAlignment="1" applyProtection="1">
      <alignment horizontal="center" vertical="center"/>
      <protection locked="0"/>
    </xf>
    <xf numFmtId="3" fontId="1" fillId="11" borderId="12" xfId="0" applyNumberFormat="1" applyFont="1" applyFill="1" applyBorder="1" applyAlignment="1" applyProtection="1">
      <alignment vertical="center"/>
      <protection locked="0"/>
    </xf>
    <xf numFmtId="3" fontId="1" fillId="11" borderId="12" xfId="0" applyNumberFormat="1" applyFont="1" applyFill="1" applyBorder="1" applyAlignment="1" applyProtection="1">
      <alignment horizontal="right" vertical="center"/>
      <protection locked="0"/>
    </xf>
    <xf numFmtId="3" fontId="1" fillId="11" borderId="9" xfId="0" applyNumberFormat="1" applyFont="1" applyFill="1" applyBorder="1" applyAlignment="1" applyProtection="1">
      <alignment horizontal="right" vertical="center"/>
      <protection locked="0"/>
    </xf>
    <xf numFmtId="0" fontId="1" fillId="11" borderId="15" xfId="0" applyFont="1" applyFill="1" applyBorder="1" applyAlignment="1" applyProtection="1">
      <alignment horizontal="right" vertical="center"/>
      <protection locked="0"/>
    </xf>
    <xf numFmtId="0" fontId="9" fillId="8" borderId="1" xfId="0" applyFont="1" applyFill="1" applyBorder="1" applyAlignment="1" applyProtection="1">
      <alignment horizontal="center" vertical="center" wrapText="1"/>
      <protection locked="0"/>
    </xf>
    <xf numFmtId="3" fontId="9" fillId="8" borderId="1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0" fillId="2" borderId="0" xfId="0" applyFill="1" applyAlignment="1" applyProtection="1">
      <alignment wrapText="1"/>
      <protection locked="0"/>
    </xf>
    <xf numFmtId="3" fontId="1" fillId="0" borderId="0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Fill="1" applyBorder="1" applyAlignment="1" applyProtection="1">
      <alignment horizontal="right" vertical="center"/>
      <protection locked="0"/>
    </xf>
    <xf numFmtId="3" fontId="1" fillId="0" borderId="0" xfId="0" applyNumberFormat="1" applyFont="1" applyFill="1" applyBorder="1" applyAlignment="1" applyProtection="1">
      <alignment vertical="center"/>
      <protection locked="0"/>
    </xf>
    <xf numFmtId="3" fontId="1" fillId="13" borderId="1" xfId="0" applyNumberFormat="1" applyFont="1" applyFill="1" applyBorder="1" applyAlignment="1" applyProtection="1">
      <alignment horizontal="center" vertical="center"/>
      <protection locked="0"/>
    </xf>
    <xf numFmtId="0" fontId="1" fillId="13" borderId="15" xfId="0" applyFont="1" applyFill="1" applyBorder="1" applyAlignment="1" applyProtection="1">
      <alignment horizontal="right" vertical="center"/>
      <protection locked="0"/>
    </xf>
    <xf numFmtId="3" fontId="1" fillId="13" borderId="12" xfId="0" applyNumberFormat="1" applyFont="1" applyFill="1" applyBorder="1" applyAlignment="1" applyProtection="1">
      <alignment vertical="center"/>
      <protection locked="0"/>
    </xf>
    <xf numFmtId="0" fontId="1" fillId="14" borderId="7" xfId="0" applyFont="1" applyFill="1" applyBorder="1" applyProtection="1">
      <protection locked="0"/>
    </xf>
    <xf numFmtId="3" fontId="1" fillId="14" borderId="7" xfId="0" applyNumberFormat="1" applyFont="1" applyFill="1" applyBorder="1" applyProtection="1">
      <protection locked="0"/>
    </xf>
    <xf numFmtId="3" fontId="4" fillId="14" borderId="7" xfId="0" applyNumberFormat="1" applyFont="1" applyFill="1" applyBorder="1" applyProtection="1">
      <protection locked="0"/>
    </xf>
    <xf numFmtId="3" fontId="3" fillId="14" borderId="7" xfId="0" applyNumberFormat="1" applyFont="1" applyFill="1" applyBorder="1" applyProtection="1">
      <protection locked="0"/>
    </xf>
    <xf numFmtId="3" fontId="0" fillId="14" borderId="7" xfId="0" applyNumberFormat="1" applyFill="1" applyBorder="1" applyProtection="1">
      <protection locked="0"/>
    </xf>
    <xf numFmtId="0" fontId="1" fillId="14" borderId="1" xfId="0" applyFont="1" applyFill="1" applyBorder="1" applyProtection="1">
      <protection locked="0"/>
    </xf>
    <xf numFmtId="3" fontId="1" fillId="14" borderId="1" xfId="0" applyNumberFormat="1" applyFont="1" applyFill="1" applyBorder="1" applyProtection="1">
      <protection locked="0"/>
    </xf>
    <xf numFmtId="3" fontId="4" fillId="14" borderId="1" xfId="0" applyNumberFormat="1" applyFont="1" applyFill="1" applyBorder="1" applyProtection="1">
      <protection locked="0"/>
    </xf>
    <xf numFmtId="3" fontId="1" fillId="14" borderId="4" xfId="0" applyNumberFormat="1" applyFont="1" applyFill="1" applyBorder="1" applyProtection="1">
      <protection locked="0"/>
    </xf>
    <xf numFmtId="3" fontId="3" fillId="14" borderId="4" xfId="0" applyNumberFormat="1" applyFont="1" applyFill="1" applyBorder="1" applyProtection="1">
      <protection locked="0"/>
    </xf>
    <xf numFmtId="3" fontId="3" fillId="14" borderId="1" xfId="0" applyNumberFormat="1" applyFont="1" applyFill="1" applyBorder="1" applyProtection="1">
      <protection locked="0"/>
    </xf>
    <xf numFmtId="3" fontId="0" fillId="14" borderId="1" xfId="0" applyNumberFormat="1" applyFill="1" applyBorder="1" applyProtection="1">
      <protection locked="0"/>
    </xf>
    <xf numFmtId="3" fontId="1" fillId="15" borderId="12" xfId="0" applyNumberFormat="1" applyFont="1" applyFill="1" applyBorder="1" applyAlignment="1" applyProtection="1">
      <alignment vertical="center"/>
      <protection locked="0"/>
    </xf>
    <xf numFmtId="3" fontId="1" fillId="13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3" fontId="1" fillId="15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5" borderId="2" xfId="0" applyNumberFormat="1" applyFont="1" applyFill="1" applyBorder="1" applyProtection="1">
      <protection locked="0"/>
    </xf>
    <xf numFmtId="3" fontId="6" fillId="5" borderId="1" xfId="0" applyNumberFormat="1" applyFont="1" applyFill="1" applyBorder="1" applyProtection="1">
      <protection locked="0"/>
    </xf>
    <xf numFmtId="3" fontId="6" fillId="5" borderId="4" xfId="0" applyNumberFormat="1" applyFont="1" applyFill="1" applyBorder="1" applyProtection="1">
      <protection locked="0"/>
    </xf>
    <xf numFmtId="3" fontId="9" fillId="14" borderId="1" xfId="0" applyNumberFormat="1" applyFont="1" applyFill="1" applyBorder="1" applyProtection="1">
      <protection locked="0"/>
    </xf>
    <xf numFmtId="3" fontId="1" fillId="13" borderId="18" xfId="0" applyNumberFormat="1" applyFont="1" applyFill="1" applyBorder="1" applyAlignment="1" applyProtection="1">
      <alignment vertical="center"/>
      <protection locked="0"/>
    </xf>
    <xf numFmtId="3" fontId="1" fillId="13" borderId="18" xfId="0" applyNumberFormat="1" applyFont="1" applyFill="1" applyBorder="1" applyAlignment="1" applyProtection="1">
      <alignment horizontal="right" vertical="center"/>
      <protection locked="0"/>
    </xf>
    <xf numFmtId="3" fontId="6" fillId="5" borderId="0" xfId="0" applyNumberFormat="1" applyFont="1" applyFill="1" applyProtection="1">
      <protection locked="0"/>
    </xf>
    <xf numFmtId="3" fontId="9" fillId="15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5" borderId="7" xfId="0" applyNumberFormat="1" applyFont="1" applyFill="1" applyBorder="1" applyProtection="1">
      <protection locked="0"/>
    </xf>
    <xf numFmtId="3" fontId="9" fillId="15" borderId="12" xfId="0" applyNumberFormat="1" applyFont="1" applyFill="1" applyBorder="1" applyAlignment="1" applyProtection="1">
      <alignment vertical="center"/>
      <protection locked="0"/>
    </xf>
    <xf numFmtId="3" fontId="9" fillId="7" borderId="2" xfId="0" applyNumberFormat="1" applyFont="1" applyFill="1" applyBorder="1" applyProtection="1">
      <protection locked="0"/>
    </xf>
    <xf numFmtId="3" fontId="9" fillId="14" borderId="7" xfId="0" applyNumberFormat="1" applyFont="1" applyFill="1" applyBorder="1" applyProtection="1">
      <protection locked="0"/>
    </xf>
    <xf numFmtId="3" fontId="9" fillId="7" borderId="1" xfId="0" applyNumberFormat="1" applyFont="1" applyFill="1" applyBorder="1" applyProtection="1">
      <protection locked="0"/>
    </xf>
    <xf numFmtId="3" fontId="6" fillId="0" borderId="2" xfId="0" applyNumberFormat="1" applyFont="1" applyBorder="1" applyProtection="1">
      <protection locked="0"/>
    </xf>
    <xf numFmtId="3" fontId="11" fillId="5" borderId="4" xfId="0" applyNumberFormat="1" applyFont="1" applyFill="1" applyBorder="1" applyProtection="1">
      <protection locked="0"/>
    </xf>
    <xf numFmtId="3" fontId="11" fillId="5" borderId="9" xfId="0" applyNumberFormat="1" applyFont="1" applyFill="1" applyBorder="1" applyProtection="1">
      <protection locked="0"/>
    </xf>
    <xf numFmtId="3" fontId="9" fillId="0" borderId="0" xfId="0" applyNumberFormat="1" applyFont="1" applyFill="1" applyBorder="1" applyAlignment="1" applyProtection="1">
      <alignment horizontal="right" vertical="center"/>
      <protection locked="0"/>
    </xf>
    <xf numFmtId="0" fontId="6" fillId="2" borderId="0" xfId="0" applyFont="1" applyFill="1" applyProtection="1">
      <protection locked="0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3" fontId="1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15" borderId="0" xfId="0" applyFill="1" applyProtection="1">
      <protection locked="0"/>
    </xf>
    <xf numFmtId="3" fontId="1" fillId="15" borderId="18" xfId="0" applyNumberFormat="1" applyFont="1" applyFill="1" applyBorder="1" applyAlignment="1" applyProtection="1">
      <alignment horizontal="right" vertical="center"/>
      <protection locked="0"/>
    </xf>
    <xf numFmtId="3" fontId="1" fillId="15" borderId="18" xfId="0" applyNumberFormat="1" applyFont="1" applyFill="1" applyBorder="1" applyAlignment="1" applyProtection="1">
      <alignment vertical="center"/>
      <protection locked="0"/>
    </xf>
    <xf numFmtId="3" fontId="9" fillId="15" borderId="18" xfId="0" applyNumberFormat="1" applyFont="1" applyFill="1" applyBorder="1" applyAlignment="1" applyProtection="1">
      <alignment horizontal="right" vertical="center"/>
      <protection locked="0"/>
    </xf>
    <xf numFmtId="0" fontId="1" fillId="4" borderId="16" xfId="0" applyFont="1" applyFill="1" applyBorder="1" applyAlignment="1" applyProtection="1">
      <alignment horizontal="center" vertical="center" wrapText="1"/>
      <protection locked="0"/>
    </xf>
    <xf numFmtId="0" fontId="1" fillId="4" borderId="0" xfId="0" applyFont="1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3" fontId="2" fillId="3" borderId="1" xfId="0" applyNumberFormat="1" applyFont="1" applyFill="1" applyBorder="1" applyAlignment="1" applyProtection="1">
      <alignment horizontal="center" vertical="center"/>
      <protection locked="0"/>
    </xf>
    <xf numFmtId="3" fontId="1" fillId="3" borderId="2" xfId="0" applyNumberFormat="1" applyFont="1" applyFill="1" applyBorder="1" applyAlignment="1" applyProtection="1">
      <alignment horizontal="center" vertical="center"/>
      <protection locked="0"/>
    </xf>
    <xf numFmtId="3" fontId="2" fillId="3" borderId="4" xfId="0" applyNumberFormat="1" applyFont="1" applyFill="1" applyBorder="1" applyAlignment="1" applyProtection="1">
      <alignment horizontal="center" vertical="center"/>
      <protection locked="0"/>
    </xf>
    <xf numFmtId="3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3" borderId="1" xfId="0" applyNumberFormat="1" applyFont="1" applyFill="1" applyBorder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left" vertical="center"/>
      <protection locked="0"/>
    </xf>
    <xf numFmtId="0" fontId="3" fillId="5" borderId="3" xfId="0" applyFont="1" applyFill="1" applyBorder="1" applyAlignment="1" applyProtection="1">
      <alignment horizontal="left" vertical="center"/>
      <protection locked="0"/>
    </xf>
    <xf numFmtId="0" fontId="3" fillId="5" borderId="9" xfId="0" applyFont="1" applyFill="1" applyBorder="1" applyAlignment="1" applyProtection="1">
      <alignment horizontal="left" vertical="center"/>
      <protection locked="0"/>
    </xf>
    <xf numFmtId="0" fontId="0" fillId="5" borderId="2" xfId="0" applyFill="1" applyBorder="1" applyAlignment="1" applyProtection="1">
      <alignment horizontal="left" vertical="center"/>
      <protection locked="0"/>
    </xf>
    <xf numFmtId="0" fontId="0" fillId="5" borderId="3" xfId="0" applyFill="1" applyBorder="1" applyAlignment="1" applyProtection="1">
      <alignment horizontal="left" vertical="center"/>
      <protection locked="0"/>
    </xf>
    <xf numFmtId="0" fontId="0" fillId="5" borderId="9" xfId="0" applyFill="1" applyBorder="1" applyAlignment="1" applyProtection="1">
      <alignment horizontal="left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3" fillId="5" borderId="3" xfId="0" applyFont="1" applyFill="1" applyBorder="1" applyAlignment="1" applyProtection="1">
      <alignment horizontal="left" vertical="center" wrapText="1"/>
      <protection locked="0"/>
    </xf>
    <xf numFmtId="0" fontId="3" fillId="6" borderId="3" xfId="0" applyFont="1" applyFill="1" applyBorder="1" applyAlignment="1" applyProtection="1">
      <alignment horizontal="left" vertical="center" wrapText="1"/>
      <protection locked="0"/>
    </xf>
    <xf numFmtId="0" fontId="3" fillId="5" borderId="9" xfId="0" applyFont="1" applyFill="1" applyBorder="1" applyAlignment="1" applyProtection="1">
      <alignment horizontal="left" vertical="center" wrapText="1"/>
      <protection locked="0"/>
    </xf>
    <xf numFmtId="0" fontId="0" fillId="6" borderId="3" xfId="0" applyFill="1" applyBorder="1" applyAlignment="1" applyProtection="1">
      <alignment horizontal="left" vertical="center"/>
      <protection locked="0"/>
    </xf>
    <xf numFmtId="0" fontId="1" fillId="7" borderId="13" xfId="0" applyFont="1" applyFill="1" applyBorder="1" applyAlignment="1" applyProtection="1">
      <alignment horizontal="right" vertical="center"/>
      <protection locked="0"/>
    </xf>
    <xf numFmtId="0" fontId="1" fillId="7" borderId="14" xfId="0" applyFont="1" applyFill="1" applyBorder="1" applyAlignment="1" applyProtection="1">
      <alignment horizontal="right" vertical="center"/>
      <protection locked="0"/>
    </xf>
    <xf numFmtId="0" fontId="1" fillId="7" borderId="15" xfId="0" applyFont="1" applyFill="1" applyBorder="1" applyAlignment="1" applyProtection="1">
      <alignment horizontal="righ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3" fillId="5" borderId="10" xfId="0" applyFont="1" applyFill="1" applyBorder="1" applyAlignment="1" applyProtection="1">
      <alignment horizontal="left" vertical="center" wrapText="1"/>
      <protection locked="0"/>
    </xf>
    <xf numFmtId="0" fontId="0" fillId="5" borderId="10" xfId="0" applyFill="1" applyBorder="1" applyAlignment="1" applyProtection="1">
      <alignment horizontal="left" vertical="center"/>
      <protection locked="0"/>
    </xf>
    <xf numFmtId="0" fontId="1" fillId="10" borderId="16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Alignment="1" applyProtection="1">
      <alignment horizontal="center" vertical="center" wrapText="1"/>
      <protection locked="0"/>
    </xf>
    <xf numFmtId="0" fontId="2" fillId="11" borderId="2" xfId="0" applyFont="1" applyFill="1" applyBorder="1" applyAlignment="1" applyProtection="1">
      <alignment horizontal="center" vertical="center"/>
      <protection locked="0"/>
    </xf>
    <xf numFmtId="0" fontId="2" fillId="11" borderId="4" xfId="0" applyFont="1" applyFill="1" applyBorder="1" applyAlignment="1" applyProtection="1">
      <alignment horizontal="center" vertical="center"/>
      <protection locked="0"/>
    </xf>
    <xf numFmtId="0" fontId="2" fillId="11" borderId="1" xfId="0" applyFont="1" applyFill="1" applyBorder="1" applyAlignment="1" applyProtection="1">
      <alignment horizontal="center" vertical="center"/>
      <protection locked="0"/>
    </xf>
    <xf numFmtId="3" fontId="1" fillId="11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11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11" borderId="1" xfId="0" applyNumberFormat="1" applyFont="1" applyFill="1" applyBorder="1" applyAlignment="1" applyProtection="1">
      <alignment horizontal="center" vertical="center"/>
      <protection locked="0"/>
    </xf>
    <xf numFmtId="3" fontId="1" fillId="11" borderId="2" xfId="0" applyNumberFormat="1" applyFont="1" applyFill="1" applyBorder="1" applyAlignment="1" applyProtection="1">
      <alignment horizontal="center" vertical="center"/>
      <protection locked="0"/>
    </xf>
    <xf numFmtId="3" fontId="2" fillId="11" borderId="4" xfId="0" applyNumberFormat="1" applyFont="1" applyFill="1" applyBorder="1" applyAlignment="1" applyProtection="1">
      <alignment horizontal="center" vertical="center"/>
      <protection locked="0"/>
    </xf>
    <xf numFmtId="0" fontId="1" fillId="11" borderId="1" xfId="0" applyFont="1" applyFill="1" applyBorder="1" applyAlignment="1" applyProtection="1">
      <alignment horizontal="center" vertical="center" wrapText="1"/>
      <protection locked="0"/>
    </xf>
    <xf numFmtId="0" fontId="1" fillId="11" borderId="2" xfId="0" applyFont="1" applyFill="1" applyBorder="1" applyAlignment="1" applyProtection="1">
      <alignment horizontal="center" vertical="center"/>
      <protection locked="0"/>
    </xf>
    <xf numFmtId="0" fontId="1" fillId="11" borderId="13" xfId="0" applyFont="1" applyFill="1" applyBorder="1" applyAlignment="1" applyProtection="1">
      <alignment horizontal="right" vertical="center"/>
      <protection locked="0"/>
    </xf>
    <xf numFmtId="0" fontId="1" fillId="11" borderId="14" xfId="0" applyFont="1" applyFill="1" applyBorder="1" applyAlignment="1" applyProtection="1">
      <alignment horizontal="right" vertical="center"/>
      <protection locked="0"/>
    </xf>
    <xf numFmtId="0" fontId="1" fillId="11" borderId="15" xfId="0" applyFont="1" applyFill="1" applyBorder="1" applyAlignment="1" applyProtection="1">
      <alignment horizontal="right" vertical="center"/>
      <protection locked="0"/>
    </xf>
    <xf numFmtId="0" fontId="1" fillId="13" borderId="19" xfId="0" applyFont="1" applyFill="1" applyBorder="1" applyAlignment="1" applyProtection="1">
      <alignment horizontal="right" vertical="center"/>
      <protection locked="0"/>
    </xf>
    <xf numFmtId="0" fontId="1" fillId="13" borderId="11" xfId="0" applyFont="1" applyFill="1" applyBorder="1" applyAlignment="1" applyProtection="1">
      <alignment horizontal="right" vertical="center"/>
      <protection locked="0"/>
    </xf>
    <xf numFmtId="0" fontId="1" fillId="13" borderId="20" xfId="0" applyFont="1" applyFill="1" applyBorder="1" applyAlignment="1" applyProtection="1">
      <alignment horizontal="righ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3" fillId="5" borderId="2" xfId="0" applyFont="1" applyFill="1" applyBorder="1" applyAlignment="1" applyProtection="1">
      <alignment horizontal="left" vertical="center" wrapText="1"/>
      <protection locked="0"/>
    </xf>
    <xf numFmtId="0" fontId="1" fillId="13" borderId="13" xfId="0" applyFont="1" applyFill="1" applyBorder="1" applyAlignment="1" applyProtection="1">
      <alignment horizontal="right" vertical="center"/>
      <protection locked="0"/>
    </xf>
    <xf numFmtId="0" fontId="1" fillId="13" borderId="14" xfId="0" applyFont="1" applyFill="1" applyBorder="1" applyAlignment="1" applyProtection="1">
      <alignment horizontal="right" vertical="center"/>
      <protection locked="0"/>
    </xf>
    <xf numFmtId="0" fontId="1" fillId="13" borderId="15" xfId="0" applyFont="1" applyFill="1" applyBorder="1" applyAlignment="1" applyProtection="1">
      <alignment horizontal="right" vertical="center"/>
      <protection locked="0"/>
    </xf>
    <xf numFmtId="0" fontId="1" fillId="12" borderId="16" xfId="0" applyFont="1" applyFill="1" applyBorder="1" applyAlignment="1" applyProtection="1">
      <alignment horizontal="center" vertical="center" wrapText="1"/>
      <protection locked="0"/>
    </xf>
    <xf numFmtId="0" fontId="1" fillId="12" borderId="0" xfId="0" applyFont="1" applyFill="1" applyAlignment="1" applyProtection="1">
      <alignment horizontal="center" vertical="center" wrapText="1"/>
      <protection locked="0"/>
    </xf>
    <xf numFmtId="0" fontId="2" fillId="13" borderId="2" xfId="0" applyFont="1" applyFill="1" applyBorder="1" applyAlignment="1" applyProtection="1">
      <alignment horizontal="center" vertical="center" wrapText="1"/>
      <protection locked="0"/>
    </xf>
    <xf numFmtId="0" fontId="2" fillId="13" borderId="4" xfId="0" applyFont="1" applyFill="1" applyBorder="1" applyAlignment="1" applyProtection="1">
      <alignment horizontal="center" vertical="center" wrapText="1"/>
      <protection locked="0"/>
    </xf>
    <xf numFmtId="0" fontId="2" fillId="13" borderId="2" xfId="0" applyFont="1" applyFill="1" applyBorder="1" applyAlignment="1" applyProtection="1">
      <alignment horizontal="center" vertical="center"/>
      <protection locked="0"/>
    </xf>
    <xf numFmtId="0" fontId="2" fillId="13" borderId="4" xfId="0" applyFont="1" applyFill="1" applyBorder="1" applyAlignment="1" applyProtection="1">
      <alignment horizontal="center" vertical="center"/>
      <protection locked="0"/>
    </xf>
    <xf numFmtId="0" fontId="2" fillId="13" borderId="1" xfId="0" applyFont="1" applyFill="1" applyBorder="1" applyAlignment="1" applyProtection="1">
      <alignment horizontal="center" vertical="center"/>
      <protection locked="0"/>
    </xf>
    <xf numFmtId="0" fontId="1" fillId="13" borderId="2" xfId="0" applyFont="1" applyFill="1" applyBorder="1" applyAlignment="1" applyProtection="1">
      <alignment horizontal="center" vertical="center"/>
      <protection locked="0"/>
    </xf>
    <xf numFmtId="3" fontId="1" fillId="1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13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13" borderId="1" xfId="0" applyNumberFormat="1" applyFont="1" applyFill="1" applyBorder="1" applyAlignment="1" applyProtection="1">
      <alignment horizontal="center" vertical="center"/>
      <protection locked="0"/>
    </xf>
    <xf numFmtId="3" fontId="1" fillId="13" borderId="2" xfId="0" applyNumberFormat="1" applyFont="1" applyFill="1" applyBorder="1" applyAlignment="1" applyProtection="1">
      <alignment horizontal="center" vertical="center"/>
      <protection locked="0"/>
    </xf>
    <xf numFmtId="3" fontId="2" fillId="13" borderId="4" xfId="0" applyNumberFormat="1" applyFont="1" applyFill="1" applyBorder="1" applyAlignment="1" applyProtection="1">
      <alignment horizontal="center" vertical="center"/>
      <protection locked="0"/>
    </xf>
    <xf numFmtId="0" fontId="1" fillId="13" borderId="1" xfId="0" applyFont="1" applyFill="1" applyBorder="1" applyAlignment="1" applyProtection="1">
      <alignment horizontal="center" vertical="center" wrapText="1"/>
      <protection locked="0"/>
    </xf>
    <xf numFmtId="3" fontId="1" fillId="15" borderId="2" xfId="0" applyNumberFormat="1" applyFont="1" applyFill="1" applyBorder="1" applyAlignment="1" applyProtection="1">
      <alignment horizontal="center" vertical="center"/>
      <protection locked="0"/>
    </xf>
    <xf numFmtId="3" fontId="2" fillId="15" borderId="4" xfId="0" applyNumberFormat="1" applyFont="1" applyFill="1" applyBorder="1" applyAlignment="1" applyProtection="1">
      <alignment horizontal="center" vertical="center"/>
      <protection locked="0"/>
    </xf>
    <xf numFmtId="0" fontId="1" fillId="15" borderId="13" xfId="0" applyFont="1" applyFill="1" applyBorder="1" applyAlignment="1" applyProtection="1">
      <alignment horizontal="right" vertical="center"/>
      <protection locked="0"/>
    </xf>
    <xf numFmtId="0" fontId="1" fillId="15" borderId="14" xfId="0" applyFont="1" applyFill="1" applyBorder="1" applyAlignment="1" applyProtection="1">
      <alignment horizontal="right" vertical="center"/>
      <protection locked="0"/>
    </xf>
    <xf numFmtId="0" fontId="1" fillId="15" borderId="15" xfId="0" applyFont="1" applyFill="1" applyBorder="1" applyAlignment="1" applyProtection="1">
      <alignment horizontal="right" vertical="center"/>
      <protection locked="0"/>
    </xf>
    <xf numFmtId="0" fontId="1" fillId="15" borderId="19" xfId="0" applyFont="1" applyFill="1" applyBorder="1" applyAlignment="1" applyProtection="1">
      <alignment horizontal="right" vertical="center"/>
      <protection locked="0"/>
    </xf>
    <xf numFmtId="0" fontId="1" fillId="15" borderId="11" xfId="0" applyFont="1" applyFill="1" applyBorder="1" applyAlignment="1" applyProtection="1">
      <alignment horizontal="right" vertical="center"/>
      <protection locked="0"/>
    </xf>
    <xf numFmtId="0" fontId="1" fillId="15" borderId="20" xfId="0" applyFont="1" applyFill="1" applyBorder="1" applyAlignment="1" applyProtection="1">
      <alignment horizontal="right" vertical="center"/>
      <protection locked="0"/>
    </xf>
    <xf numFmtId="0" fontId="1" fillId="15" borderId="16" xfId="0" applyFont="1" applyFill="1" applyBorder="1" applyAlignment="1" applyProtection="1">
      <alignment horizontal="center" vertical="center" wrapText="1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2" fillId="15" borderId="2" xfId="0" applyFont="1" applyFill="1" applyBorder="1" applyAlignment="1" applyProtection="1">
      <alignment horizontal="center" vertical="center" wrapText="1"/>
      <protection locked="0"/>
    </xf>
    <xf numFmtId="0" fontId="2" fillId="15" borderId="4" xfId="0" applyFont="1" applyFill="1" applyBorder="1" applyAlignment="1" applyProtection="1">
      <alignment horizontal="center" vertical="center" wrapText="1"/>
      <protection locked="0"/>
    </xf>
    <xf numFmtId="0" fontId="2" fillId="15" borderId="2" xfId="0" applyFont="1" applyFill="1" applyBorder="1" applyAlignment="1" applyProtection="1">
      <alignment horizontal="center" vertical="center"/>
      <protection locked="0"/>
    </xf>
    <xf numFmtId="0" fontId="2" fillId="15" borderId="4" xfId="0" applyFont="1" applyFill="1" applyBorder="1" applyAlignment="1" applyProtection="1">
      <alignment horizontal="center" vertical="center"/>
      <protection locked="0"/>
    </xf>
    <xf numFmtId="0" fontId="2" fillId="15" borderId="1" xfId="0" applyFont="1" applyFill="1" applyBorder="1" applyAlignment="1" applyProtection="1">
      <alignment horizontal="center" vertical="center"/>
      <protection locked="0"/>
    </xf>
    <xf numFmtId="0" fontId="1" fillId="15" borderId="2" xfId="0" applyFont="1" applyFill="1" applyBorder="1" applyAlignment="1" applyProtection="1">
      <alignment horizontal="center" vertical="center"/>
      <protection locked="0"/>
    </xf>
    <xf numFmtId="3" fontId="1" fillId="15" borderId="1" xfId="0" applyNumberFormat="1" applyFont="1" applyFill="1" applyBorder="1" applyAlignment="1" applyProtection="1">
      <alignment horizontal="center" vertical="center"/>
      <protection locked="0"/>
    </xf>
    <xf numFmtId="3" fontId="1" fillId="15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</cellXfs>
  <cellStyles count="1">
    <cellStyle name="Normá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5BD39-4FC9-4EA5-B8B3-AAED3FC6A7E7}">
  <dimension ref="A1:K153"/>
  <sheetViews>
    <sheetView zoomScale="98" zoomScaleNormal="98" zoomScaleSheetLayoutView="100" workbookViewId="0">
      <pane xSplit="2" ySplit="4" topLeftCell="C141" activePane="bottomRight" state="frozen"/>
      <selection pane="topRight" activeCell="C1" sqref="C1"/>
      <selection pane="bottomLeft" activeCell="A5" sqref="A5"/>
      <selection pane="bottomRight" activeCell="A154" sqref="A154:XFD247"/>
    </sheetView>
  </sheetViews>
  <sheetFormatPr defaultRowHeight="12.75" x14ac:dyDescent="0.2"/>
  <cols>
    <col min="1" max="1" width="64.28515625" bestFit="1" customWidth="1"/>
    <col min="2" max="2" width="7.5703125" customWidth="1"/>
    <col min="3" max="3" width="8.85546875" customWidth="1"/>
    <col min="4" max="4" width="14.28515625" style="2" customWidth="1"/>
    <col min="5" max="5" width="14.7109375" style="2" customWidth="1"/>
    <col min="6" max="6" width="8.140625" style="2" customWidth="1"/>
    <col min="7" max="8" width="8.140625" style="5" customWidth="1"/>
    <col min="9" max="10" width="12.28515625" style="2" customWidth="1"/>
    <col min="11" max="11" width="12.28515625" customWidth="1"/>
  </cols>
  <sheetData>
    <row r="1" spans="1:11" ht="16.5" customHeight="1" x14ac:dyDescent="0.2">
      <c r="A1" s="168" t="s">
        <v>95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9" customHeight="1" x14ac:dyDescent="0.2">
      <c r="A2" t="s">
        <v>65</v>
      </c>
    </row>
    <row r="3" spans="1:11" ht="24.75" customHeight="1" x14ac:dyDescent="0.2">
      <c r="A3" s="184" t="s">
        <v>35</v>
      </c>
      <c r="B3" s="184" t="s">
        <v>0</v>
      </c>
      <c r="C3" s="171" t="s">
        <v>36</v>
      </c>
      <c r="D3" s="172" t="s">
        <v>30</v>
      </c>
      <c r="E3" s="177" t="s">
        <v>99</v>
      </c>
      <c r="F3" s="177"/>
      <c r="G3" s="177"/>
      <c r="H3" s="177"/>
      <c r="I3" s="175" t="s">
        <v>100</v>
      </c>
      <c r="J3" s="173" t="s">
        <v>101</v>
      </c>
      <c r="K3" s="170" t="s">
        <v>102</v>
      </c>
    </row>
    <row r="4" spans="1:11" ht="26.25" customHeight="1" x14ac:dyDescent="0.2">
      <c r="A4" s="185"/>
      <c r="B4" s="185"/>
      <c r="C4" s="171"/>
      <c r="D4" s="172"/>
      <c r="E4" s="69" t="s">
        <v>37</v>
      </c>
      <c r="F4" s="69" t="s">
        <v>38</v>
      </c>
      <c r="G4" s="69" t="s">
        <v>38</v>
      </c>
      <c r="H4" s="69" t="s">
        <v>38</v>
      </c>
      <c r="I4" s="176"/>
      <c r="J4" s="174"/>
      <c r="K4" s="170"/>
    </row>
    <row r="5" spans="1:11" x14ac:dyDescent="0.2">
      <c r="A5" s="178" t="s">
        <v>88</v>
      </c>
      <c r="B5" s="181" t="s">
        <v>2</v>
      </c>
      <c r="C5" s="45" t="s">
        <v>1</v>
      </c>
      <c r="D5" s="48">
        <v>11937604</v>
      </c>
      <c r="E5" s="50"/>
      <c r="F5" s="46"/>
      <c r="G5" s="47"/>
      <c r="H5" s="47"/>
      <c r="I5" s="50">
        <f>D5+E5+F5+G5+H5</f>
        <v>11937604</v>
      </c>
      <c r="J5" s="3">
        <v>3096480</v>
      </c>
      <c r="K5" s="88">
        <f t="shared" ref="K5:K14" si="0">I5-J5</f>
        <v>8841124</v>
      </c>
    </row>
    <row r="6" spans="1:11" x14ac:dyDescent="0.2">
      <c r="A6" s="179"/>
      <c r="B6" s="182"/>
      <c r="C6" s="6" t="s">
        <v>3</v>
      </c>
      <c r="D6" s="4">
        <v>12793985</v>
      </c>
      <c r="E6" s="3"/>
      <c r="F6" s="34"/>
      <c r="G6" s="31"/>
      <c r="H6" s="31"/>
      <c r="I6" s="50">
        <f t="shared" ref="I6:I24" si="1">D6+E6+F6+G6+H6</f>
        <v>12793985</v>
      </c>
      <c r="J6" s="3">
        <v>12793985</v>
      </c>
      <c r="K6" s="88">
        <f t="shared" si="0"/>
        <v>0</v>
      </c>
    </row>
    <row r="7" spans="1:11" x14ac:dyDescent="0.2">
      <c r="A7" s="179"/>
      <c r="B7" s="182"/>
      <c r="C7" s="6" t="s">
        <v>4</v>
      </c>
      <c r="D7" s="65">
        <v>62498907</v>
      </c>
      <c r="E7" s="66"/>
      <c r="F7" s="67"/>
      <c r="G7" s="68"/>
      <c r="H7" s="68"/>
      <c r="I7" s="50">
        <f t="shared" si="1"/>
        <v>62498907</v>
      </c>
      <c r="J7" s="66">
        <v>15172352</v>
      </c>
      <c r="K7" s="88">
        <f t="shared" si="0"/>
        <v>47326555</v>
      </c>
    </row>
    <row r="8" spans="1:11" s="55" customFormat="1" ht="13.5" thickBot="1" x14ac:dyDescent="0.25">
      <c r="A8" s="180"/>
      <c r="B8" s="183"/>
      <c r="C8" s="60" t="s">
        <v>89</v>
      </c>
      <c r="D8" s="51">
        <v>100000</v>
      </c>
      <c r="E8" s="52"/>
      <c r="F8" s="53"/>
      <c r="G8" s="54"/>
      <c r="H8" s="54"/>
      <c r="I8" s="52">
        <f t="shared" si="1"/>
        <v>100000</v>
      </c>
      <c r="J8" s="52">
        <v>0</v>
      </c>
      <c r="K8" s="105">
        <f t="shared" si="0"/>
        <v>100000</v>
      </c>
    </row>
    <row r="9" spans="1:11" ht="13.5" thickTop="1" x14ac:dyDescent="0.2">
      <c r="A9" s="179" t="s">
        <v>88</v>
      </c>
      <c r="B9" s="182" t="s">
        <v>6</v>
      </c>
      <c r="C9" s="49" t="s">
        <v>12</v>
      </c>
      <c r="D9" s="48">
        <v>0</v>
      </c>
      <c r="E9" s="50"/>
      <c r="F9" s="46"/>
      <c r="G9" s="47"/>
      <c r="H9" s="47"/>
      <c r="I9" s="50">
        <f t="shared" si="1"/>
        <v>0</v>
      </c>
      <c r="J9" s="50">
        <v>0</v>
      </c>
      <c r="K9" s="91">
        <f t="shared" si="0"/>
        <v>0</v>
      </c>
    </row>
    <row r="10" spans="1:11" x14ac:dyDescent="0.2">
      <c r="A10" s="179"/>
      <c r="B10" s="182"/>
      <c r="C10" s="7" t="s">
        <v>67</v>
      </c>
      <c r="D10" s="4">
        <v>9840</v>
      </c>
      <c r="E10" s="3"/>
      <c r="F10" s="34"/>
      <c r="G10" s="31"/>
      <c r="H10" s="31"/>
      <c r="I10" s="50">
        <f t="shared" si="1"/>
        <v>9840</v>
      </c>
      <c r="J10" s="3">
        <v>2460</v>
      </c>
      <c r="K10" s="88">
        <f t="shared" si="0"/>
        <v>7380</v>
      </c>
    </row>
    <row r="11" spans="1:11" x14ac:dyDescent="0.2">
      <c r="A11" s="179"/>
      <c r="B11" s="182"/>
      <c r="C11" s="6" t="s">
        <v>5</v>
      </c>
      <c r="D11" s="4">
        <v>1407750</v>
      </c>
      <c r="E11" s="3">
        <v>-913969</v>
      </c>
      <c r="F11" s="46"/>
      <c r="G11" s="47"/>
      <c r="H11" s="47"/>
      <c r="I11" s="50">
        <f t="shared" si="1"/>
        <v>493781</v>
      </c>
      <c r="J11" s="3">
        <v>493781</v>
      </c>
      <c r="K11" s="88">
        <f t="shared" si="0"/>
        <v>0</v>
      </c>
    </row>
    <row r="12" spans="1:11" x14ac:dyDescent="0.2">
      <c r="A12" s="179"/>
      <c r="B12" s="182"/>
      <c r="C12" s="6" t="s">
        <v>7</v>
      </c>
      <c r="D12" s="4">
        <v>2652</v>
      </c>
      <c r="E12" s="4"/>
      <c r="F12" s="34"/>
      <c r="G12" s="31"/>
      <c r="H12" s="31"/>
      <c r="I12" s="50">
        <f t="shared" si="1"/>
        <v>2652</v>
      </c>
      <c r="J12" s="3">
        <v>1913</v>
      </c>
      <c r="K12" s="88">
        <f t="shared" si="0"/>
        <v>739</v>
      </c>
    </row>
    <row r="13" spans="1:11" x14ac:dyDescent="0.2">
      <c r="A13" s="179"/>
      <c r="B13" s="182"/>
      <c r="C13" s="6" t="s">
        <v>8</v>
      </c>
      <c r="D13" s="4">
        <v>1800</v>
      </c>
      <c r="E13" s="3">
        <v>-462</v>
      </c>
      <c r="F13" s="34"/>
      <c r="G13" s="31"/>
      <c r="H13" s="31"/>
      <c r="I13" s="50">
        <f t="shared" si="1"/>
        <v>1338</v>
      </c>
      <c r="J13" s="3">
        <v>228</v>
      </c>
      <c r="K13" s="88">
        <f t="shared" si="0"/>
        <v>1110</v>
      </c>
    </row>
    <row r="14" spans="1:11" x14ac:dyDescent="0.2">
      <c r="A14" s="179"/>
      <c r="B14" s="182"/>
      <c r="C14" s="74" t="s">
        <v>9</v>
      </c>
      <c r="D14" s="65">
        <v>0</v>
      </c>
      <c r="E14" s="66">
        <v>462</v>
      </c>
      <c r="F14" s="67"/>
      <c r="G14" s="68"/>
      <c r="H14" s="68"/>
      <c r="I14" s="50">
        <f t="shared" si="1"/>
        <v>462</v>
      </c>
      <c r="J14" s="66">
        <v>462</v>
      </c>
      <c r="K14" s="88">
        <f t="shared" si="0"/>
        <v>0</v>
      </c>
    </row>
    <row r="15" spans="1:11" s="70" customFormat="1" ht="13.5" thickBot="1" x14ac:dyDescent="0.25">
      <c r="A15" s="180"/>
      <c r="B15" s="183"/>
      <c r="C15" s="58" t="s">
        <v>92</v>
      </c>
      <c r="D15" s="59">
        <f>SUM(D9:D14)</f>
        <v>1422042</v>
      </c>
      <c r="E15" s="59">
        <f t="shared" ref="E15:K15" si="2">SUM(E9:E14)</f>
        <v>-913969</v>
      </c>
      <c r="F15" s="59">
        <f t="shared" si="2"/>
        <v>0</v>
      </c>
      <c r="G15" s="59">
        <f t="shared" si="2"/>
        <v>0</v>
      </c>
      <c r="H15" s="59">
        <f t="shared" si="2"/>
        <v>0</v>
      </c>
      <c r="I15" s="59">
        <f t="shared" si="2"/>
        <v>508073</v>
      </c>
      <c r="J15" s="59">
        <f t="shared" si="2"/>
        <v>498844</v>
      </c>
      <c r="K15" s="59">
        <f t="shared" si="2"/>
        <v>9229</v>
      </c>
    </row>
    <row r="16" spans="1:11" s="1" customFormat="1" ht="13.5" thickTop="1" x14ac:dyDescent="0.2">
      <c r="A16" s="179" t="s">
        <v>88</v>
      </c>
      <c r="B16" s="182" t="s">
        <v>10</v>
      </c>
      <c r="C16" s="45" t="s">
        <v>5</v>
      </c>
      <c r="D16" s="48">
        <v>962228</v>
      </c>
      <c r="E16" s="50">
        <v>-350031</v>
      </c>
      <c r="F16" s="46"/>
      <c r="G16" s="47"/>
      <c r="H16" s="47"/>
      <c r="I16" s="50">
        <f t="shared" si="1"/>
        <v>612197</v>
      </c>
      <c r="J16" s="50">
        <v>219762</v>
      </c>
      <c r="K16" s="88">
        <f>I16-J16</f>
        <v>392435</v>
      </c>
    </row>
    <row r="17" spans="1:11" x14ac:dyDescent="0.2">
      <c r="A17" s="179"/>
      <c r="B17" s="182"/>
      <c r="C17" s="6" t="s">
        <v>7</v>
      </c>
      <c r="D17" s="4">
        <v>259802</v>
      </c>
      <c r="E17" s="3"/>
      <c r="F17" s="34"/>
      <c r="G17" s="31"/>
      <c r="H17" s="31"/>
      <c r="I17" s="50">
        <f t="shared" si="1"/>
        <v>259802</v>
      </c>
      <c r="J17" s="3">
        <v>59335</v>
      </c>
      <c r="K17" s="88">
        <f>I17-J17</f>
        <v>200467</v>
      </c>
    </row>
    <row r="18" spans="1:11" x14ac:dyDescent="0.2">
      <c r="A18" s="179"/>
      <c r="B18" s="182"/>
      <c r="C18" s="6" t="s">
        <v>11</v>
      </c>
      <c r="D18" s="4">
        <v>300000</v>
      </c>
      <c r="E18" s="3">
        <v>1264000</v>
      </c>
      <c r="F18" s="34"/>
      <c r="G18" s="31"/>
      <c r="H18" s="31"/>
      <c r="I18" s="50">
        <f t="shared" si="1"/>
        <v>1564000</v>
      </c>
      <c r="J18" s="3">
        <v>1564000</v>
      </c>
      <c r="K18" s="88">
        <f>I18-J18</f>
        <v>0</v>
      </c>
    </row>
    <row r="19" spans="1:11" x14ac:dyDescent="0.2">
      <c r="A19" s="179"/>
      <c r="B19" s="182"/>
      <c r="C19" s="6" t="s">
        <v>9</v>
      </c>
      <c r="D19" s="4">
        <v>0</v>
      </c>
      <c r="E19" s="3"/>
      <c r="F19" s="34"/>
      <c r="G19" s="31"/>
      <c r="H19" s="31"/>
      <c r="I19" s="50">
        <f t="shared" si="1"/>
        <v>0</v>
      </c>
      <c r="J19" s="3">
        <v>0</v>
      </c>
      <c r="K19" s="88">
        <f>I19-J19</f>
        <v>0</v>
      </c>
    </row>
    <row r="20" spans="1:11" s="70" customFormat="1" ht="13.5" thickBot="1" x14ac:dyDescent="0.25">
      <c r="A20" s="180"/>
      <c r="B20" s="183"/>
      <c r="C20" s="58" t="s">
        <v>92</v>
      </c>
      <c r="D20" s="59">
        <f>SUM(D16:D19)</f>
        <v>1522030</v>
      </c>
      <c r="E20" s="59">
        <f t="shared" ref="E20:K20" si="3">SUM(E16:E19)</f>
        <v>913969</v>
      </c>
      <c r="F20" s="59">
        <f t="shared" si="3"/>
        <v>0</v>
      </c>
      <c r="G20" s="59">
        <f t="shared" si="3"/>
        <v>0</v>
      </c>
      <c r="H20" s="59">
        <f t="shared" si="3"/>
        <v>0</v>
      </c>
      <c r="I20" s="59">
        <f t="shared" si="3"/>
        <v>2435999</v>
      </c>
      <c r="J20" s="59">
        <f t="shared" si="3"/>
        <v>1843097</v>
      </c>
      <c r="K20" s="95">
        <f t="shared" si="3"/>
        <v>592902</v>
      </c>
    </row>
    <row r="21" spans="1:11" s="1" customFormat="1" ht="13.5" thickTop="1" x14ac:dyDescent="0.2">
      <c r="A21" s="179" t="s">
        <v>88</v>
      </c>
      <c r="B21" s="182" t="s">
        <v>13</v>
      </c>
      <c r="C21" s="45" t="s">
        <v>12</v>
      </c>
      <c r="D21" s="48">
        <v>0</v>
      </c>
      <c r="E21" s="50"/>
      <c r="F21" s="46"/>
      <c r="G21" s="47"/>
      <c r="H21" s="47"/>
      <c r="I21" s="50">
        <f t="shared" si="1"/>
        <v>0</v>
      </c>
      <c r="J21" s="50">
        <v>0</v>
      </c>
      <c r="K21" s="88">
        <f>I21-J21</f>
        <v>0</v>
      </c>
    </row>
    <row r="22" spans="1:11" x14ac:dyDescent="0.2">
      <c r="A22" s="179"/>
      <c r="B22" s="182"/>
      <c r="C22" s="6" t="s">
        <v>7</v>
      </c>
      <c r="D22" s="4">
        <v>0</v>
      </c>
      <c r="E22" s="3"/>
      <c r="F22" s="34"/>
      <c r="G22" s="31"/>
      <c r="H22" s="31"/>
      <c r="I22" s="50">
        <f t="shared" si="1"/>
        <v>0</v>
      </c>
      <c r="J22" s="3">
        <v>0</v>
      </c>
      <c r="K22" s="88">
        <f>I22-J22</f>
        <v>0</v>
      </c>
    </row>
    <row r="23" spans="1:11" x14ac:dyDescent="0.2">
      <c r="A23" s="179"/>
      <c r="B23" s="182"/>
      <c r="C23" s="6" t="s">
        <v>11</v>
      </c>
      <c r="D23" s="4">
        <v>0</v>
      </c>
      <c r="E23" s="3"/>
      <c r="F23" s="34"/>
      <c r="G23" s="31"/>
      <c r="H23" s="31"/>
      <c r="I23" s="50">
        <f t="shared" si="1"/>
        <v>0</v>
      </c>
      <c r="J23" s="3">
        <v>0</v>
      </c>
      <c r="K23" s="88">
        <f>I23-J23</f>
        <v>0</v>
      </c>
    </row>
    <row r="24" spans="1:11" x14ac:dyDescent="0.2">
      <c r="A24" s="179"/>
      <c r="B24" s="182"/>
      <c r="C24" s="74" t="s">
        <v>9</v>
      </c>
      <c r="D24" s="65">
        <v>0</v>
      </c>
      <c r="E24" s="66"/>
      <c r="F24" s="67"/>
      <c r="G24" s="68"/>
      <c r="H24" s="68"/>
      <c r="I24" s="50">
        <f t="shared" si="1"/>
        <v>0</v>
      </c>
      <c r="J24" s="66">
        <v>0</v>
      </c>
      <c r="K24" s="88">
        <f>I24-J24</f>
        <v>0</v>
      </c>
    </row>
    <row r="25" spans="1:11" s="70" customFormat="1" ht="13.5" thickBot="1" x14ac:dyDescent="0.25">
      <c r="A25" s="180"/>
      <c r="B25" s="183"/>
      <c r="C25" s="58" t="s">
        <v>92</v>
      </c>
      <c r="D25" s="59">
        <f>SUM(D21:D24)</f>
        <v>0</v>
      </c>
      <c r="E25" s="59">
        <f t="shared" ref="E25:K25" si="4">SUM(E21:E24)</f>
        <v>0</v>
      </c>
      <c r="F25" s="59">
        <f t="shared" si="4"/>
        <v>0</v>
      </c>
      <c r="G25" s="59">
        <f t="shared" si="4"/>
        <v>0</v>
      </c>
      <c r="H25" s="59">
        <f t="shared" si="4"/>
        <v>0</v>
      </c>
      <c r="I25" s="59">
        <f t="shared" si="4"/>
        <v>0</v>
      </c>
      <c r="J25" s="59">
        <f t="shared" si="4"/>
        <v>0</v>
      </c>
      <c r="K25" s="59">
        <f t="shared" si="4"/>
        <v>0</v>
      </c>
    </row>
    <row r="26" spans="1:11" s="81" customFormat="1" ht="45" customHeight="1" thickTop="1" thickBot="1" x14ac:dyDescent="0.25">
      <c r="A26" s="190" t="s">
        <v>93</v>
      </c>
      <c r="B26" s="191"/>
      <c r="C26" s="192"/>
      <c r="D26" s="82">
        <f>SUM(D5+D6+D7+D8+D15+D20+D25)</f>
        <v>90274568</v>
      </c>
      <c r="E26" s="82">
        <f t="shared" ref="E26:K26" si="5">SUM(E5+E6+E7+E8+E15+E20+E25)</f>
        <v>0</v>
      </c>
      <c r="F26" s="82">
        <f t="shared" si="5"/>
        <v>0</v>
      </c>
      <c r="G26" s="82">
        <f t="shared" si="5"/>
        <v>0</v>
      </c>
      <c r="H26" s="82">
        <f t="shared" si="5"/>
        <v>0</v>
      </c>
      <c r="I26" s="82">
        <f t="shared" si="5"/>
        <v>90274568</v>
      </c>
      <c r="J26" s="82">
        <f t="shared" si="5"/>
        <v>33404758</v>
      </c>
      <c r="K26" s="82">
        <f t="shared" si="5"/>
        <v>56869810</v>
      </c>
    </row>
    <row r="27" spans="1:11" s="80" customFormat="1" ht="13.5" thickTop="1" x14ac:dyDescent="0.2">
      <c r="A27" s="186" t="s">
        <v>32</v>
      </c>
      <c r="B27" s="182" t="s">
        <v>15</v>
      </c>
      <c r="C27" s="45" t="s">
        <v>14</v>
      </c>
      <c r="D27" s="48">
        <v>978360</v>
      </c>
      <c r="E27" s="50"/>
      <c r="F27" s="46"/>
      <c r="G27" s="47"/>
      <c r="H27" s="47"/>
      <c r="I27" s="50">
        <f t="shared" ref="I27:I28" si="6">D27+E27+F27+G27+H27</f>
        <v>978360</v>
      </c>
      <c r="J27" s="50">
        <v>244590</v>
      </c>
      <c r="K27" s="88">
        <f>I27-J27</f>
        <v>733770</v>
      </c>
    </row>
    <row r="28" spans="1:11" s="1" customFormat="1" x14ac:dyDescent="0.2">
      <c r="A28" s="186"/>
      <c r="B28" s="182"/>
      <c r="C28" s="6" t="s">
        <v>19</v>
      </c>
      <c r="D28" s="4">
        <v>0</v>
      </c>
      <c r="E28" s="3"/>
      <c r="F28" s="34"/>
      <c r="G28" s="31"/>
      <c r="H28" s="31"/>
      <c r="I28" s="50">
        <f t="shared" si="6"/>
        <v>0</v>
      </c>
      <c r="J28" s="3">
        <v>0</v>
      </c>
      <c r="K28" s="88">
        <f>I28-J28</f>
        <v>0</v>
      </c>
    </row>
    <row r="29" spans="1:11" s="40" customFormat="1" x14ac:dyDescent="0.2">
      <c r="A29" s="186"/>
      <c r="B29" s="182"/>
      <c r="C29" s="78" t="s">
        <v>86</v>
      </c>
      <c r="D29" s="79">
        <f>SUM(D27:D28)</f>
        <v>978360</v>
      </c>
      <c r="E29" s="79">
        <f t="shared" ref="E29:K29" si="7">SUM(E27:E28)</f>
        <v>0</v>
      </c>
      <c r="F29" s="79">
        <f t="shared" si="7"/>
        <v>0</v>
      </c>
      <c r="G29" s="79">
        <f t="shared" si="7"/>
        <v>0</v>
      </c>
      <c r="H29" s="79">
        <f t="shared" si="7"/>
        <v>0</v>
      </c>
      <c r="I29" s="79">
        <f t="shared" si="7"/>
        <v>978360</v>
      </c>
      <c r="J29" s="79">
        <f t="shared" si="7"/>
        <v>244590</v>
      </c>
      <c r="K29" s="79">
        <f t="shared" si="7"/>
        <v>733770</v>
      </c>
    </row>
    <row r="30" spans="1:11" s="70" customFormat="1" ht="13.5" thickBot="1" x14ac:dyDescent="0.25">
      <c r="A30" s="188"/>
      <c r="B30" s="183"/>
      <c r="C30" s="58" t="s">
        <v>16</v>
      </c>
      <c r="D30" s="59">
        <v>91313</v>
      </c>
      <c r="E30" s="59"/>
      <c r="F30" s="59"/>
      <c r="G30" s="76"/>
      <c r="H30" s="76"/>
      <c r="I30" s="77">
        <f t="shared" ref="I30" si="8">D30+E30+F30+G30+H30</f>
        <v>91313</v>
      </c>
      <c r="J30" s="59">
        <v>23848</v>
      </c>
      <c r="K30" s="94">
        <f t="shared" ref="K30:K38" si="9">I30-J30</f>
        <v>67465</v>
      </c>
    </row>
    <row r="31" spans="1:11" s="1" customFormat="1" ht="13.5" thickTop="1" x14ac:dyDescent="0.2">
      <c r="A31" s="186" t="s">
        <v>32</v>
      </c>
      <c r="B31" s="182" t="s">
        <v>6</v>
      </c>
      <c r="C31" s="45" t="s">
        <v>14</v>
      </c>
      <c r="D31" s="48">
        <v>49835107</v>
      </c>
      <c r="E31" s="50">
        <f>-21472-45963</f>
        <v>-67435</v>
      </c>
      <c r="F31" s="46"/>
      <c r="G31" s="47"/>
      <c r="H31" s="47"/>
      <c r="I31" s="50">
        <f t="shared" ref="I31:I38" si="10">D31+E31+F31+G31+H31</f>
        <v>49767672</v>
      </c>
      <c r="J31" s="50">
        <v>11400614</v>
      </c>
      <c r="K31" s="91">
        <f t="shared" si="9"/>
        <v>38367058</v>
      </c>
    </row>
    <row r="32" spans="1:11" x14ac:dyDescent="0.2">
      <c r="A32" s="186"/>
      <c r="B32" s="182"/>
      <c r="C32" s="6" t="s">
        <v>17</v>
      </c>
      <c r="D32" s="4">
        <v>975000</v>
      </c>
      <c r="E32" s="4"/>
      <c r="F32" s="34"/>
      <c r="G32" s="31"/>
      <c r="H32" s="31"/>
      <c r="I32" s="50">
        <f t="shared" si="10"/>
        <v>975000</v>
      </c>
      <c r="J32" s="3">
        <v>975000</v>
      </c>
      <c r="K32" s="88">
        <f t="shared" si="9"/>
        <v>0</v>
      </c>
    </row>
    <row r="33" spans="1:11" x14ac:dyDescent="0.2">
      <c r="A33" s="186"/>
      <c r="B33" s="182"/>
      <c r="C33" s="7" t="s">
        <v>39</v>
      </c>
      <c r="D33" s="4">
        <v>1679900</v>
      </c>
      <c r="E33" s="4"/>
      <c r="F33" s="34"/>
      <c r="G33" s="31"/>
      <c r="H33" s="31"/>
      <c r="I33" s="50">
        <f t="shared" si="10"/>
        <v>1679900</v>
      </c>
      <c r="J33" s="3">
        <v>0</v>
      </c>
      <c r="K33" s="88">
        <f t="shared" si="9"/>
        <v>1679900</v>
      </c>
    </row>
    <row r="34" spans="1:11" x14ac:dyDescent="0.2">
      <c r="A34" s="186"/>
      <c r="B34" s="182"/>
      <c r="C34" s="7" t="s">
        <v>40</v>
      </c>
      <c r="D34" s="4">
        <v>315000</v>
      </c>
      <c r="E34" s="4"/>
      <c r="F34" s="34"/>
      <c r="G34" s="31"/>
      <c r="H34" s="31"/>
      <c r="I34" s="50">
        <f t="shared" si="10"/>
        <v>315000</v>
      </c>
      <c r="J34" s="3">
        <v>0</v>
      </c>
      <c r="K34" s="88">
        <f t="shared" si="9"/>
        <v>315000</v>
      </c>
    </row>
    <row r="35" spans="1:11" x14ac:dyDescent="0.2">
      <c r="A35" s="186"/>
      <c r="B35" s="182"/>
      <c r="C35" s="6" t="s">
        <v>18</v>
      </c>
      <c r="D35" s="4">
        <v>11000</v>
      </c>
      <c r="E35" s="4"/>
      <c r="F35" s="34"/>
      <c r="G35" s="31"/>
      <c r="H35" s="31"/>
      <c r="I35" s="50">
        <f t="shared" si="10"/>
        <v>11000</v>
      </c>
      <c r="J35" s="3">
        <v>5108</v>
      </c>
      <c r="K35" s="88">
        <f t="shared" si="9"/>
        <v>5892</v>
      </c>
    </row>
    <row r="36" spans="1:11" x14ac:dyDescent="0.2">
      <c r="A36" s="186"/>
      <c r="B36" s="182"/>
      <c r="C36" s="7" t="s">
        <v>44</v>
      </c>
      <c r="D36" s="4">
        <v>192000</v>
      </c>
      <c r="E36" s="4"/>
      <c r="F36" s="34"/>
      <c r="G36" s="31"/>
      <c r="H36" s="31"/>
      <c r="I36" s="50">
        <f t="shared" si="10"/>
        <v>192000</v>
      </c>
      <c r="J36" s="3">
        <v>0</v>
      </c>
      <c r="K36" s="88">
        <f t="shared" si="9"/>
        <v>192000</v>
      </c>
    </row>
    <row r="37" spans="1:11" x14ac:dyDescent="0.2">
      <c r="A37" s="186"/>
      <c r="B37" s="182"/>
      <c r="C37" s="6" t="s">
        <v>19</v>
      </c>
      <c r="D37" s="4">
        <v>184000</v>
      </c>
      <c r="E37" s="3">
        <f>21472+45963</f>
        <v>67435</v>
      </c>
      <c r="F37" s="34"/>
      <c r="G37" s="31"/>
      <c r="H37" s="31"/>
      <c r="I37" s="50">
        <f t="shared" si="10"/>
        <v>251435</v>
      </c>
      <c r="J37" s="3">
        <v>67435</v>
      </c>
      <c r="K37" s="88">
        <f t="shared" si="9"/>
        <v>184000</v>
      </c>
    </row>
    <row r="38" spans="1:11" ht="15" customHeight="1" x14ac:dyDescent="0.2">
      <c r="A38" s="186"/>
      <c r="B38" s="182"/>
      <c r="C38" s="7" t="s">
        <v>41</v>
      </c>
      <c r="D38" s="4">
        <v>100000</v>
      </c>
      <c r="E38" s="4"/>
      <c r="F38" s="34"/>
      <c r="G38" s="31"/>
      <c r="H38" s="31"/>
      <c r="I38" s="50">
        <f t="shared" si="10"/>
        <v>100000</v>
      </c>
      <c r="J38" s="3">
        <v>0</v>
      </c>
      <c r="K38" s="88">
        <f t="shared" si="9"/>
        <v>100000</v>
      </c>
    </row>
    <row r="39" spans="1:11" s="40" customFormat="1" ht="15" customHeight="1" x14ac:dyDescent="0.2">
      <c r="A39" s="186"/>
      <c r="B39" s="182"/>
      <c r="C39" s="41" t="s">
        <v>86</v>
      </c>
      <c r="D39" s="42">
        <f>SUM(D31:D38)</f>
        <v>53292007</v>
      </c>
      <c r="E39" s="42">
        <f t="shared" ref="E39:K39" si="11">SUM(E31:E38)</f>
        <v>0</v>
      </c>
      <c r="F39" s="42">
        <f t="shared" si="11"/>
        <v>0</v>
      </c>
      <c r="G39" s="42">
        <f t="shared" si="11"/>
        <v>0</v>
      </c>
      <c r="H39" s="42">
        <f t="shared" si="11"/>
        <v>0</v>
      </c>
      <c r="I39" s="42">
        <f t="shared" si="11"/>
        <v>53292007</v>
      </c>
      <c r="J39" s="42">
        <f t="shared" si="11"/>
        <v>12448157</v>
      </c>
      <c r="K39" s="42">
        <f t="shared" si="11"/>
        <v>40843850</v>
      </c>
    </row>
    <row r="40" spans="1:11" s="1" customFormat="1" x14ac:dyDescent="0.2">
      <c r="A40" s="186"/>
      <c r="B40" s="182"/>
      <c r="C40" s="41" t="s">
        <v>16</v>
      </c>
      <c r="D40" s="42">
        <v>10270679</v>
      </c>
      <c r="E40" s="42"/>
      <c r="F40" s="42"/>
      <c r="G40" s="44"/>
      <c r="H40" s="44"/>
      <c r="I40" s="96">
        <f t="shared" ref="I40" si="12">D40+E40+F40+G40+H40</f>
        <v>10270679</v>
      </c>
      <c r="J40" s="42">
        <v>2430018</v>
      </c>
      <c r="K40" s="42">
        <f t="shared" ref="K40:K53" si="13">I40-J40</f>
        <v>7840661</v>
      </c>
    </row>
    <row r="41" spans="1:11" x14ac:dyDescent="0.2">
      <c r="A41" s="186"/>
      <c r="B41" s="182"/>
      <c r="C41" s="6" t="s">
        <v>20</v>
      </c>
      <c r="D41" s="4">
        <v>625000</v>
      </c>
      <c r="E41" s="3"/>
      <c r="F41" s="34"/>
      <c r="G41" s="31"/>
      <c r="H41" s="31"/>
      <c r="I41" s="50">
        <f t="shared" ref="I41:I53" si="14">D41+E41+F41+G41+H41</f>
        <v>625000</v>
      </c>
      <c r="J41" s="3">
        <v>13059</v>
      </c>
      <c r="K41" s="88">
        <f t="shared" si="13"/>
        <v>611941</v>
      </c>
    </row>
    <row r="42" spans="1:11" x14ac:dyDescent="0.2">
      <c r="A42" s="186"/>
      <c r="B42" s="182"/>
      <c r="C42" s="7" t="s">
        <v>42</v>
      </c>
      <c r="D42" s="4">
        <v>1062000</v>
      </c>
      <c r="E42" s="3"/>
      <c r="F42" s="34"/>
      <c r="G42" s="31"/>
      <c r="H42" s="31"/>
      <c r="I42" s="50">
        <f t="shared" si="14"/>
        <v>1062000</v>
      </c>
      <c r="J42" s="3">
        <v>400</v>
      </c>
      <c r="K42" s="88">
        <f t="shared" si="13"/>
        <v>1061600</v>
      </c>
    </row>
    <row r="43" spans="1:11" x14ac:dyDescent="0.2">
      <c r="A43" s="186"/>
      <c r="B43" s="182"/>
      <c r="C43" s="6" t="s">
        <v>21</v>
      </c>
      <c r="D43" s="4">
        <v>124639</v>
      </c>
      <c r="E43" s="3"/>
      <c r="F43" s="34"/>
      <c r="G43" s="31"/>
      <c r="H43" s="31"/>
      <c r="I43" s="50">
        <f t="shared" si="14"/>
        <v>124639</v>
      </c>
      <c r="J43" s="3">
        <v>23659</v>
      </c>
      <c r="K43" s="88">
        <f t="shared" si="13"/>
        <v>100980</v>
      </c>
    </row>
    <row r="44" spans="1:11" x14ac:dyDescent="0.2">
      <c r="A44" s="186"/>
      <c r="B44" s="182"/>
      <c r="C44" s="6" t="s">
        <v>22</v>
      </c>
      <c r="D44" s="4">
        <v>130176</v>
      </c>
      <c r="E44" s="3"/>
      <c r="F44" s="34"/>
      <c r="G44" s="31"/>
      <c r="H44" s="31"/>
      <c r="I44" s="50">
        <f t="shared" si="14"/>
        <v>130176</v>
      </c>
      <c r="J44" s="3">
        <v>30662</v>
      </c>
      <c r="K44" s="88">
        <f t="shared" si="13"/>
        <v>99514</v>
      </c>
    </row>
    <row r="45" spans="1:11" x14ac:dyDescent="0.2">
      <c r="A45" s="186"/>
      <c r="B45" s="182"/>
      <c r="C45" s="6" t="s">
        <v>23</v>
      </c>
      <c r="D45" s="4">
        <v>3131261</v>
      </c>
      <c r="E45" s="3"/>
      <c r="F45" s="34"/>
      <c r="G45" s="31"/>
      <c r="H45" s="31"/>
      <c r="I45" s="50">
        <f t="shared" si="14"/>
        <v>3131261</v>
      </c>
      <c r="J45" s="3">
        <v>1110629</v>
      </c>
      <c r="K45" s="88">
        <f t="shared" si="13"/>
        <v>2020632</v>
      </c>
    </row>
    <row r="46" spans="1:11" x14ac:dyDescent="0.2">
      <c r="A46" s="186"/>
      <c r="B46" s="182"/>
      <c r="C46" s="6" t="s">
        <v>24</v>
      </c>
      <c r="D46" s="4">
        <v>300000</v>
      </c>
      <c r="E46" s="3"/>
      <c r="F46" s="34"/>
      <c r="G46" s="31"/>
      <c r="H46" s="31"/>
      <c r="I46" s="50">
        <f t="shared" si="14"/>
        <v>300000</v>
      </c>
      <c r="J46" s="3">
        <v>0</v>
      </c>
      <c r="K46" s="88">
        <f t="shared" si="13"/>
        <v>300000</v>
      </c>
    </row>
    <row r="47" spans="1:11" x14ac:dyDescent="0.2">
      <c r="A47" s="186"/>
      <c r="B47" s="182"/>
      <c r="C47" s="6" t="s">
        <v>68</v>
      </c>
      <c r="D47" s="4">
        <v>9840</v>
      </c>
      <c r="E47" s="3"/>
      <c r="F47" s="34"/>
      <c r="G47" s="31"/>
      <c r="H47" s="31"/>
      <c r="I47" s="50">
        <f t="shared" si="14"/>
        <v>9840</v>
      </c>
      <c r="J47" s="3">
        <v>2460</v>
      </c>
      <c r="K47" s="88">
        <f t="shared" si="13"/>
        <v>7380</v>
      </c>
    </row>
    <row r="48" spans="1:11" s="37" customFormat="1" x14ac:dyDescent="0.2">
      <c r="A48" s="187"/>
      <c r="B48" s="189"/>
      <c r="C48" s="32" t="s">
        <v>25</v>
      </c>
      <c r="D48" s="33">
        <v>630000</v>
      </c>
      <c r="E48" s="34"/>
      <c r="F48" s="34"/>
      <c r="G48" s="35"/>
      <c r="H48" s="35"/>
      <c r="I48" s="50">
        <f t="shared" si="14"/>
        <v>630000</v>
      </c>
      <c r="J48" s="3">
        <v>100000</v>
      </c>
      <c r="K48" s="88">
        <f t="shared" si="13"/>
        <v>530000</v>
      </c>
    </row>
    <row r="49" spans="1:11" x14ac:dyDescent="0.2">
      <c r="A49" s="186"/>
      <c r="B49" s="182"/>
      <c r="C49" s="6" t="s">
        <v>26</v>
      </c>
      <c r="D49" s="4">
        <v>956658</v>
      </c>
      <c r="E49" s="3">
        <v>-17</v>
      </c>
      <c r="F49" s="34"/>
      <c r="G49" s="31"/>
      <c r="H49" s="31"/>
      <c r="I49" s="50">
        <f t="shared" si="14"/>
        <v>956641</v>
      </c>
      <c r="J49" s="3">
        <v>98800</v>
      </c>
      <c r="K49" s="88">
        <f t="shared" si="13"/>
        <v>857841</v>
      </c>
    </row>
    <row r="50" spans="1:11" x14ac:dyDescent="0.2">
      <c r="A50" s="186"/>
      <c r="B50" s="182"/>
      <c r="C50" s="7" t="s">
        <v>43</v>
      </c>
      <c r="D50" s="4">
        <v>260000</v>
      </c>
      <c r="E50" s="3"/>
      <c r="F50" s="34"/>
      <c r="G50" s="31"/>
      <c r="H50" s="31"/>
      <c r="I50" s="50">
        <f t="shared" si="14"/>
        <v>260000</v>
      </c>
      <c r="J50" s="3">
        <v>0</v>
      </c>
      <c r="K50" s="88">
        <f t="shared" si="13"/>
        <v>260000</v>
      </c>
    </row>
    <row r="51" spans="1:11" x14ac:dyDescent="0.2">
      <c r="A51" s="186"/>
      <c r="B51" s="182"/>
      <c r="C51" s="6" t="s">
        <v>27</v>
      </c>
      <c r="D51" s="4">
        <v>941233</v>
      </c>
      <c r="E51" s="3"/>
      <c r="F51" s="34"/>
      <c r="G51" s="31"/>
      <c r="H51" s="31"/>
      <c r="I51" s="50">
        <f t="shared" si="14"/>
        <v>941233</v>
      </c>
      <c r="J51" s="3">
        <v>87098</v>
      </c>
      <c r="K51" s="88">
        <f t="shared" si="13"/>
        <v>854135</v>
      </c>
    </row>
    <row r="52" spans="1:11" x14ac:dyDescent="0.2">
      <c r="A52" s="186"/>
      <c r="B52" s="182"/>
      <c r="C52" s="7" t="s">
        <v>66</v>
      </c>
      <c r="D52" s="4">
        <v>0</v>
      </c>
      <c r="E52" s="3"/>
      <c r="F52" s="34"/>
      <c r="G52" s="31"/>
      <c r="H52" s="31"/>
      <c r="I52" s="50">
        <f t="shared" si="14"/>
        <v>0</v>
      </c>
      <c r="J52" s="3">
        <v>0</v>
      </c>
      <c r="K52" s="88">
        <f t="shared" si="13"/>
        <v>0</v>
      </c>
    </row>
    <row r="53" spans="1:11" x14ac:dyDescent="0.2">
      <c r="A53" s="186"/>
      <c r="B53" s="182"/>
      <c r="C53" s="43" t="s">
        <v>28</v>
      </c>
      <c r="D53" s="36">
        <v>26400</v>
      </c>
      <c r="E53" s="36">
        <v>17</v>
      </c>
      <c r="F53" s="36"/>
      <c r="G53" s="36"/>
      <c r="H53" s="36"/>
      <c r="I53" s="50">
        <f t="shared" si="14"/>
        <v>26417</v>
      </c>
      <c r="J53" s="3">
        <v>6417</v>
      </c>
      <c r="K53" s="88">
        <f t="shared" si="13"/>
        <v>20000</v>
      </c>
    </row>
    <row r="54" spans="1:11" s="73" customFormat="1" ht="13.5" customHeight="1" x14ac:dyDescent="0.2">
      <c r="A54" s="186"/>
      <c r="B54" s="182"/>
      <c r="C54" s="41" t="s">
        <v>85</v>
      </c>
      <c r="D54" s="42">
        <f>SUM(D41:D53)</f>
        <v>8197207</v>
      </c>
      <c r="E54" s="42">
        <f t="shared" ref="E54:K54" si="15">SUM(E41:E53)</f>
        <v>0</v>
      </c>
      <c r="F54" s="42">
        <f t="shared" si="15"/>
        <v>0</v>
      </c>
      <c r="G54" s="42">
        <f t="shared" si="15"/>
        <v>0</v>
      </c>
      <c r="H54" s="42">
        <f t="shared" si="15"/>
        <v>0</v>
      </c>
      <c r="I54" s="42">
        <f t="shared" si="15"/>
        <v>8197207</v>
      </c>
      <c r="J54" s="42">
        <f t="shared" si="15"/>
        <v>1473184</v>
      </c>
      <c r="K54" s="42">
        <f t="shared" si="15"/>
        <v>6724023</v>
      </c>
    </row>
    <row r="55" spans="1:11" s="72" customFormat="1" x14ac:dyDescent="0.2">
      <c r="A55" s="186"/>
      <c r="B55" s="182"/>
      <c r="C55" s="71" t="s">
        <v>69</v>
      </c>
      <c r="D55" s="34">
        <v>78740</v>
      </c>
      <c r="E55" s="34"/>
      <c r="F55" s="34"/>
      <c r="G55" s="34"/>
      <c r="H55" s="34"/>
      <c r="I55" s="50">
        <f t="shared" ref="I55:I56" si="16">D55+E55+F55+G55+H55</f>
        <v>78740</v>
      </c>
      <c r="J55" s="66">
        <v>0</v>
      </c>
      <c r="K55" s="88">
        <f>I55-J55</f>
        <v>78740</v>
      </c>
    </row>
    <row r="56" spans="1:11" s="72" customFormat="1" x14ac:dyDescent="0.2">
      <c r="A56" s="186"/>
      <c r="B56" s="182"/>
      <c r="C56" s="43" t="s">
        <v>70</v>
      </c>
      <c r="D56" s="36">
        <v>21260</v>
      </c>
      <c r="E56" s="36"/>
      <c r="F56" s="36"/>
      <c r="G56" s="36"/>
      <c r="H56" s="36"/>
      <c r="I56" s="50">
        <f t="shared" si="16"/>
        <v>21260</v>
      </c>
      <c r="J56" s="66">
        <v>0</v>
      </c>
      <c r="K56" s="88">
        <f>I56-J56</f>
        <v>21260</v>
      </c>
    </row>
    <row r="57" spans="1:11" s="40" customFormat="1" ht="13.5" thickBot="1" x14ac:dyDescent="0.25">
      <c r="A57" s="188"/>
      <c r="B57" s="183"/>
      <c r="C57" s="58" t="s">
        <v>90</v>
      </c>
      <c r="D57" s="59">
        <f>SUM(D55:D56)</f>
        <v>100000</v>
      </c>
      <c r="E57" s="59">
        <f t="shared" ref="E57:K57" si="17">SUM(E55:E56)</f>
        <v>0</v>
      </c>
      <c r="F57" s="59">
        <f t="shared" si="17"/>
        <v>0</v>
      </c>
      <c r="G57" s="59">
        <f t="shared" si="17"/>
        <v>0</v>
      </c>
      <c r="H57" s="59">
        <f t="shared" si="17"/>
        <v>0</v>
      </c>
      <c r="I57" s="59">
        <f t="shared" si="17"/>
        <v>100000</v>
      </c>
      <c r="J57" s="59">
        <f t="shared" si="17"/>
        <v>0</v>
      </c>
      <c r="K57" s="59">
        <f t="shared" si="17"/>
        <v>100000</v>
      </c>
    </row>
    <row r="58" spans="1:11" s="1" customFormat="1" ht="12.75" customHeight="1" thickTop="1" x14ac:dyDescent="0.2">
      <c r="A58" s="186" t="s">
        <v>32</v>
      </c>
      <c r="B58" s="182" t="s">
        <v>10</v>
      </c>
      <c r="C58" s="45" t="s">
        <v>14</v>
      </c>
      <c r="D58" s="48">
        <v>3924499</v>
      </c>
      <c r="E58" s="50"/>
      <c r="F58" s="46"/>
      <c r="G58" s="47"/>
      <c r="H58" s="47"/>
      <c r="I58" s="50">
        <f t="shared" ref="I58:I62" si="18">D58+E58+F58+G58+H58</f>
        <v>3924499</v>
      </c>
      <c r="J58" s="50">
        <v>933219</v>
      </c>
      <c r="K58" s="88">
        <f>I58-J58</f>
        <v>2991280</v>
      </c>
    </row>
    <row r="59" spans="1:11" s="1" customFormat="1" x14ac:dyDescent="0.2">
      <c r="A59" s="186"/>
      <c r="B59" s="182"/>
      <c r="C59" s="7" t="s">
        <v>39</v>
      </c>
      <c r="D59" s="4">
        <v>200000</v>
      </c>
      <c r="E59" s="3"/>
      <c r="F59" s="34"/>
      <c r="G59" s="31"/>
      <c r="H59" s="31"/>
      <c r="I59" s="50">
        <f t="shared" si="18"/>
        <v>200000</v>
      </c>
      <c r="J59" s="3">
        <v>0</v>
      </c>
      <c r="K59" s="88">
        <f>I59-J59</f>
        <v>200000</v>
      </c>
    </row>
    <row r="60" spans="1:11" s="1" customFormat="1" x14ac:dyDescent="0.2">
      <c r="A60" s="186"/>
      <c r="B60" s="182"/>
      <c r="C60" s="7" t="s">
        <v>40</v>
      </c>
      <c r="D60" s="4">
        <v>40000</v>
      </c>
      <c r="E60" s="3"/>
      <c r="F60" s="34"/>
      <c r="G60" s="31"/>
      <c r="H60" s="31"/>
      <c r="I60" s="50">
        <f t="shared" si="18"/>
        <v>40000</v>
      </c>
      <c r="J60" s="3">
        <v>0</v>
      </c>
      <c r="K60" s="88">
        <f>I60-J60</f>
        <v>40000</v>
      </c>
    </row>
    <row r="61" spans="1:11" s="1" customFormat="1" x14ac:dyDescent="0.2">
      <c r="A61" s="186"/>
      <c r="B61" s="182"/>
      <c r="C61" s="7" t="s">
        <v>44</v>
      </c>
      <c r="D61" s="4">
        <v>24000</v>
      </c>
      <c r="E61" s="3"/>
      <c r="F61" s="34"/>
      <c r="G61" s="31"/>
      <c r="H61" s="31"/>
      <c r="I61" s="50">
        <f t="shared" si="18"/>
        <v>24000</v>
      </c>
      <c r="J61" s="3">
        <v>0</v>
      </c>
      <c r="K61" s="88">
        <f>I61-J61</f>
        <v>24000</v>
      </c>
    </row>
    <row r="62" spans="1:11" s="1" customFormat="1" x14ac:dyDescent="0.2">
      <c r="A62" s="186"/>
      <c r="B62" s="182"/>
      <c r="C62" s="7" t="s">
        <v>19</v>
      </c>
      <c r="D62" s="4">
        <v>24000</v>
      </c>
      <c r="E62" s="3"/>
      <c r="F62" s="34"/>
      <c r="G62" s="31"/>
      <c r="H62" s="31"/>
      <c r="I62" s="50">
        <f t="shared" si="18"/>
        <v>24000</v>
      </c>
      <c r="J62" s="3">
        <v>0</v>
      </c>
      <c r="K62" s="88">
        <f>I62-J62</f>
        <v>24000</v>
      </c>
    </row>
    <row r="63" spans="1:11" s="40" customFormat="1" x14ac:dyDescent="0.2">
      <c r="A63" s="186"/>
      <c r="B63" s="182"/>
      <c r="C63" s="41" t="s">
        <v>86</v>
      </c>
      <c r="D63" s="42">
        <f>SUM(D58:D62)</f>
        <v>4212499</v>
      </c>
      <c r="E63" s="42">
        <f t="shared" ref="E63:K63" si="19">SUM(E58:E62)</f>
        <v>0</v>
      </c>
      <c r="F63" s="42">
        <f t="shared" si="19"/>
        <v>0</v>
      </c>
      <c r="G63" s="42">
        <f t="shared" si="19"/>
        <v>0</v>
      </c>
      <c r="H63" s="42">
        <f t="shared" si="19"/>
        <v>0</v>
      </c>
      <c r="I63" s="42">
        <f t="shared" si="19"/>
        <v>4212499</v>
      </c>
      <c r="J63" s="42">
        <f t="shared" si="19"/>
        <v>933219</v>
      </c>
      <c r="K63" s="42">
        <f t="shared" si="19"/>
        <v>3279280</v>
      </c>
    </row>
    <row r="64" spans="1:11" s="1" customFormat="1" x14ac:dyDescent="0.2">
      <c r="A64" s="186"/>
      <c r="B64" s="182"/>
      <c r="C64" s="41" t="s">
        <v>16</v>
      </c>
      <c r="D64" s="42">
        <v>818105</v>
      </c>
      <c r="E64" s="42"/>
      <c r="F64" s="42"/>
      <c r="G64" s="44"/>
      <c r="H64" s="44"/>
      <c r="I64" s="96">
        <f t="shared" ref="I64:I75" si="20">D64+E64+F64+G64+H64</f>
        <v>818105</v>
      </c>
      <c r="J64" s="42">
        <v>179308</v>
      </c>
      <c r="K64" s="42">
        <f t="shared" ref="K64:K75" si="21">I64-J64</f>
        <v>638797</v>
      </c>
    </row>
    <row r="65" spans="1:11" x14ac:dyDescent="0.2">
      <c r="A65" s="186"/>
      <c r="B65" s="182"/>
      <c r="C65" s="7" t="s">
        <v>20</v>
      </c>
      <c r="D65" s="4">
        <v>0</v>
      </c>
      <c r="E65" s="3"/>
      <c r="F65" s="34"/>
      <c r="G65" s="31"/>
      <c r="H65" s="31"/>
      <c r="I65" s="50">
        <f t="shared" si="20"/>
        <v>0</v>
      </c>
      <c r="J65" s="3">
        <v>0</v>
      </c>
      <c r="K65" s="88">
        <f t="shared" si="21"/>
        <v>0</v>
      </c>
    </row>
    <row r="66" spans="1:11" x14ac:dyDescent="0.2">
      <c r="A66" s="186"/>
      <c r="B66" s="182"/>
      <c r="C66" s="7" t="s">
        <v>42</v>
      </c>
      <c r="D66" s="4">
        <v>48000</v>
      </c>
      <c r="E66" s="3"/>
      <c r="F66" s="34"/>
      <c r="G66" s="31"/>
      <c r="H66" s="31"/>
      <c r="I66" s="50">
        <f t="shared" si="20"/>
        <v>48000</v>
      </c>
      <c r="J66" s="3">
        <v>0</v>
      </c>
      <c r="K66" s="88">
        <f t="shared" si="21"/>
        <v>48000</v>
      </c>
    </row>
    <row r="67" spans="1:11" x14ac:dyDescent="0.2">
      <c r="A67" s="186"/>
      <c r="B67" s="182"/>
      <c r="C67" s="6" t="s">
        <v>21</v>
      </c>
      <c r="D67" s="4">
        <v>6041</v>
      </c>
      <c r="E67" s="3"/>
      <c r="F67" s="34"/>
      <c r="G67" s="31"/>
      <c r="H67" s="31"/>
      <c r="I67" s="50">
        <f t="shared" si="20"/>
        <v>6041</v>
      </c>
      <c r="J67" s="3">
        <v>1511</v>
      </c>
      <c r="K67" s="88">
        <f t="shared" si="21"/>
        <v>4530</v>
      </c>
    </row>
    <row r="68" spans="1:11" x14ac:dyDescent="0.2">
      <c r="A68" s="186"/>
      <c r="B68" s="182"/>
      <c r="C68" s="6" t="s">
        <v>22</v>
      </c>
      <c r="D68" s="4">
        <v>5184</v>
      </c>
      <c r="E68" s="3"/>
      <c r="F68" s="34"/>
      <c r="G68" s="31"/>
      <c r="H68" s="31"/>
      <c r="I68" s="50">
        <f t="shared" si="20"/>
        <v>5184</v>
      </c>
      <c r="J68" s="3">
        <v>1184</v>
      </c>
      <c r="K68" s="88">
        <f t="shared" si="21"/>
        <v>4000</v>
      </c>
    </row>
    <row r="69" spans="1:11" x14ac:dyDescent="0.2">
      <c r="A69" s="186"/>
      <c r="B69" s="182"/>
      <c r="C69" s="6" t="s">
        <v>23</v>
      </c>
      <c r="D69" s="4">
        <v>197315</v>
      </c>
      <c r="E69" s="3"/>
      <c r="F69" s="34"/>
      <c r="G69" s="31"/>
      <c r="H69" s="31"/>
      <c r="I69" s="50">
        <f t="shared" si="20"/>
        <v>197315</v>
      </c>
      <c r="J69" s="3">
        <v>79346</v>
      </c>
      <c r="K69" s="88">
        <f t="shared" si="21"/>
        <v>117969</v>
      </c>
    </row>
    <row r="70" spans="1:11" x14ac:dyDescent="0.2">
      <c r="A70" s="186"/>
      <c r="B70" s="182"/>
      <c r="C70" s="6" t="s">
        <v>29</v>
      </c>
      <c r="D70" s="4">
        <v>8189610</v>
      </c>
      <c r="E70" s="3"/>
      <c r="F70" s="34"/>
      <c r="G70" s="31"/>
      <c r="H70" s="31"/>
      <c r="I70" s="50">
        <f t="shared" si="20"/>
        <v>8189610</v>
      </c>
      <c r="J70" s="3">
        <v>1317542</v>
      </c>
      <c r="K70" s="88">
        <f t="shared" si="21"/>
        <v>6872068</v>
      </c>
    </row>
    <row r="71" spans="1:11" x14ac:dyDescent="0.2">
      <c r="A71" s="186"/>
      <c r="B71" s="182"/>
      <c r="C71" s="7" t="s">
        <v>24</v>
      </c>
      <c r="D71" s="4">
        <v>0</v>
      </c>
      <c r="E71" s="3"/>
      <c r="F71" s="34"/>
      <c r="G71" s="31"/>
      <c r="H71" s="31"/>
      <c r="I71" s="50">
        <f t="shared" si="20"/>
        <v>0</v>
      </c>
      <c r="J71" s="3">
        <v>0</v>
      </c>
      <c r="K71" s="88">
        <f t="shared" si="21"/>
        <v>0</v>
      </c>
    </row>
    <row r="72" spans="1:11" x14ac:dyDescent="0.2">
      <c r="A72" s="186"/>
      <c r="B72" s="182"/>
      <c r="C72" s="6" t="s">
        <v>25</v>
      </c>
      <c r="D72" s="4">
        <v>0</v>
      </c>
      <c r="E72" s="3"/>
      <c r="F72" s="34"/>
      <c r="G72" s="31"/>
      <c r="H72" s="31"/>
      <c r="I72" s="50">
        <f t="shared" si="20"/>
        <v>0</v>
      </c>
      <c r="J72" s="3">
        <v>0</v>
      </c>
      <c r="K72" s="88">
        <f t="shared" si="21"/>
        <v>0</v>
      </c>
    </row>
    <row r="73" spans="1:11" x14ac:dyDescent="0.2">
      <c r="A73" s="186"/>
      <c r="B73" s="182"/>
      <c r="C73" s="6" t="s">
        <v>26</v>
      </c>
      <c r="D73" s="4">
        <v>178722</v>
      </c>
      <c r="E73" s="3"/>
      <c r="F73" s="34"/>
      <c r="G73" s="31"/>
      <c r="H73" s="31"/>
      <c r="I73" s="50">
        <f t="shared" si="20"/>
        <v>178722</v>
      </c>
      <c r="J73" s="3">
        <v>33484</v>
      </c>
      <c r="K73" s="88">
        <f t="shared" si="21"/>
        <v>145238</v>
      </c>
    </row>
    <row r="74" spans="1:11" x14ac:dyDescent="0.2">
      <c r="A74" s="186"/>
      <c r="B74" s="182"/>
      <c r="C74" s="6" t="s">
        <v>43</v>
      </c>
      <c r="D74" s="4">
        <v>0</v>
      </c>
      <c r="E74" s="3"/>
      <c r="F74" s="34"/>
      <c r="G74" s="31"/>
      <c r="H74" s="31"/>
      <c r="I74" s="50">
        <f t="shared" si="20"/>
        <v>0</v>
      </c>
      <c r="J74" s="3">
        <v>0</v>
      </c>
      <c r="K74" s="88">
        <f t="shared" si="21"/>
        <v>0</v>
      </c>
    </row>
    <row r="75" spans="1:11" x14ac:dyDescent="0.2">
      <c r="A75" s="186"/>
      <c r="B75" s="182"/>
      <c r="C75" s="6" t="s">
        <v>27</v>
      </c>
      <c r="D75" s="4">
        <v>2289785</v>
      </c>
      <c r="E75" s="3"/>
      <c r="F75" s="34"/>
      <c r="G75" s="31"/>
      <c r="H75" s="31"/>
      <c r="I75" s="50">
        <f t="shared" si="20"/>
        <v>2289785</v>
      </c>
      <c r="J75" s="3">
        <v>371963</v>
      </c>
      <c r="K75" s="88">
        <f t="shared" si="21"/>
        <v>1917822</v>
      </c>
    </row>
    <row r="76" spans="1:11" s="40" customFormat="1" x14ac:dyDescent="0.2">
      <c r="A76" s="186"/>
      <c r="B76" s="182"/>
      <c r="C76" s="41" t="s">
        <v>85</v>
      </c>
      <c r="D76" s="42">
        <f>SUM(D65:D75)</f>
        <v>10914657</v>
      </c>
      <c r="E76" s="42">
        <f t="shared" ref="E76:K76" si="22">SUM(E65:E75)</f>
        <v>0</v>
      </c>
      <c r="F76" s="42">
        <f t="shared" si="22"/>
        <v>0</v>
      </c>
      <c r="G76" s="42">
        <f t="shared" si="22"/>
        <v>0</v>
      </c>
      <c r="H76" s="42">
        <f t="shared" si="22"/>
        <v>0</v>
      </c>
      <c r="I76" s="42">
        <f t="shared" si="22"/>
        <v>10914657</v>
      </c>
      <c r="J76" s="42">
        <f t="shared" si="22"/>
        <v>1805030</v>
      </c>
      <c r="K76" s="42">
        <f t="shared" si="22"/>
        <v>9109627</v>
      </c>
    </row>
    <row r="77" spans="1:11" x14ac:dyDescent="0.2">
      <c r="A77" s="186"/>
      <c r="B77" s="182"/>
      <c r="C77" s="6" t="s">
        <v>71</v>
      </c>
      <c r="D77" s="4">
        <v>0</v>
      </c>
      <c r="E77" s="3"/>
      <c r="F77" s="34"/>
      <c r="G77" s="31"/>
      <c r="H77" s="31"/>
      <c r="I77" s="50">
        <f t="shared" ref="I77:I79" si="23">D77+E77+F77+G77+H77</f>
        <v>0</v>
      </c>
      <c r="J77" s="3">
        <v>0</v>
      </c>
      <c r="K77" s="88">
        <f>I77-J77</f>
        <v>0</v>
      </c>
    </row>
    <row r="78" spans="1:11" x14ac:dyDescent="0.2">
      <c r="A78" s="186"/>
      <c r="B78" s="182"/>
      <c r="C78" s="7" t="s">
        <v>69</v>
      </c>
      <c r="D78" s="4">
        <v>0</v>
      </c>
      <c r="E78" s="3"/>
      <c r="F78" s="34"/>
      <c r="G78" s="31"/>
      <c r="H78" s="31"/>
      <c r="I78" s="50">
        <f t="shared" si="23"/>
        <v>0</v>
      </c>
      <c r="J78" s="3">
        <v>0</v>
      </c>
      <c r="K78" s="88">
        <f>I78-J78</f>
        <v>0</v>
      </c>
    </row>
    <row r="79" spans="1:11" x14ac:dyDescent="0.2">
      <c r="A79" s="186"/>
      <c r="B79" s="182"/>
      <c r="C79" s="7" t="s">
        <v>70</v>
      </c>
      <c r="D79" s="4">
        <v>0</v>
      </c>
      <c r="E79" s="3"/>
      <c r="F79" s="34"/>
      <c r="G79" s="31"/>
      <c r="H79" s="31"/>
      <c r="I79" s="50">
        <f t="shared" si="23"/>
        <v>0</v>
      </c>
      <c r="J79" s="3">
        <v>0</v>
      </c>
      <c r="K79" s="88">
        <f>I79-J79</f>
        <v>0</v>
      </c>
    </row>
    <row r="80" spans="1:11" s="40" customFormat="1" x14ac:dyDescent="0.2">
      <c r="A80" s="186"/>
      <c r="B80" s="182"/>
      <c r="C80" s="41" t="s">
        <v>90</v>
      </c>
      <c r="D80" s="42">
        <f>SUM(D77:D79)</f>
        <v>0</v>
      </c>
      <c r="E80" s="42">
        <f t="shared" ref="E80:K80" si="24">SUM(E77:E79)</f>
        <v>0</v>
      </c>
      <c r="F80" s="42">
        <f t="shared" si="24"/>
        <v>0</v>
      </c>
      <c r="G80" s="42">
        <f t="shared" si="24"/>
        <v>0</v>
      </c>
      <c r="H80" s="42">
        <f t="shared" si="24"/>
        <v>0</v>
      </c>
      <c r="I80" s="42">
        <f t="shared" si="24"/>
        <v>0</v>
      </c>
      <c r="J80" s="42">
        <f t="shared" si="24"/>
        <v>0</v>
      </c>
      <c r="K80" s="42">
        <f t="shared" si="24"/>
        <v>0</v>
      </c>
    </row>
    <row r="81" spans="1:11" x14ac:dyDescent="0.2">
      <c r="A81" s="186"/>
      <c r="B81" s="182"/>
      <c r="C81" s="7" t="s">
        <v>82</v>
      </c>
      <c r="D81" s="4">
        <v>0</v>
      </c>
      <c r="E81" s="3"/>
      <c r="F81" s="34"/>
      <c r="G81" s="35"/>
      <c r="H81" s="35"/>
      <c r="I81" s="50">
        <f t="shared" ref="I81:I82" si="25">D81+E81+F81+G81+H81</f>
        <v>0</v>
      </c>
      <c r="J81" s="3">
        <v>0</v>
      </c>
      <c r="K81" s="88">
        <f>I81-J81</f>
        <v>0</v>
      </c>
    </row>
    <row r="82" spans="1:11" x14ac:dyDescent="0.2">
      <c r="A82" s="186"/>
      <c r="B82" s="182"/>
      <c r="C82" s="74" t="s">
        <v>83</v>
      </c>
      <c r="D82" s="65">
        <v>0</v>
      </c>
      <c r="E82" s="66"/>
      <c r="F82" s="67"/>
      <c r="G82" s="75"/>
      <c r="H82" s="75"/>
      <c r="I82" s="50">
        <f t="shared" si="25"/>
        <v>0</v>
      </c>
      <c r="J82" s="66">
        <v>0</v>
      </c>
      <c r="K82" s="88">
        <f>I82-J82</f>
        <v>0</v>
      </c>
    </row>
    <row r="83" spans="1:11" s="40" customFormat="1" ht="13.5" thickBot="1" x14ac:dyDescent="0.25">
      <c r="A83" s="188"/>
      <c r="B83" s="183"/>
      <c r="C83" s="58" t="s">
        <v>91</v>
      </c>
      <c r="D83" s="59">
        <f>SUM(D81:D82)</f>
        <v>0</v>
      </c>
      <c r="E83" s="59">
        <f t="shared" ref="E83:K83" si="26">SUM(E81:E82)</f>
        <v>0</v>
      </c>
      <c r="F83" s="59">
        <f t="shared" si="26"/>
        <v>0</v>
      </c>
      <c r="G83" s="59">
        <f t="shared" si="26"/>
        <v>0</v>
      </c>
      <c r="H83" s="59">
        <f t="shared" si="26"/>
        <v>0</v>
      </c>
      <c r="I83" s="59">
        <f t="shared" si="26"/>
        <v>0</v>
      </c>
      <c r="J83" s="59">
        <f t="shared" si="26"/>
        <v>0</v>
      </c>
      <c r="K83" s="59">
        <f t="shared" si="26"/>
        <v>0</v>
      </c>
    </row>
    <row r="84" spans="1:11" s="1" customFormat="1" ht="13.5" thickTop="1" x14ac:dyDescent="0.2">
      <c r="A84" s="186" t="s">
        <v>32</v>
      </c>
      <c r="B84" s="182" t="s">
        <v>13</v>
      </c>
      <c r="C84" s="45" t="s">
        <v>14</v>
      </c>
      <c r="D84" s="48">
        <v>0</v>
      </c>
      <c r="E84" s="50"/>
      <c r="F84" s="46"/>
      <c r="G84" s="47"/>
      <c r="H84" s="47"/>
      <c r="I84" s="50">
        <f t="shared" ref="I84:I85" si="27">D84+E84+F84+G84+H84</f>
        <v>0</v>
      </c>
      <c r="J84" s="50">
        <v>0</v>
      </c>
      <c r="K84" s="88">
        <f>I84-J84</f>
        <v>0</v>
      </c>
    </row>
    <row r="85" spans="1:11" s="1" customFormat="1" x14ac:dyDescent="0.2">
      <c r="A85" s="186"/>
      <c r="B85" s="182"/>
      <c r="C85" s="7" t="s">
        <v>19</v>
      </c>
      <c r="D85" s="4">
        <v>0</v>
      </c>
      <c r="E85" s="3"/>
      <c r="F85" s="34"/>
      <c r="G85" s="31"/>
      <c r="H85" s="31"/>
      <c r="I85" s="50">
        <f t="shared" si="27"/>
        <v>0</v>
      </c>
      <c r="J85" s="3">
        <v>0</v>
      </c>
      <c r="K85" s="88">
        <f>I85-J85</f>
        <v>0</v>
      </c>
    </row>
    <row r="86" spans="1:11" s="40" customFormat="1" x14ac:dyDescent="0.2">
      <c r="A86" s="186"/>
      <c r="B86" s="182"/>
      <c r="C86" s="41" t="s">
        <v>86</v>
      </c>
      <c r="D86" s="42">
        <f>SUM(D84:D85)</f>
        <v>0</v>
      </c>
      <c r="E86" s="42">
        <f t="shared" ref="E86:K86" si="28">SUM(E84:E85)</f>
        <v>0</v>
      </c>
      <c r="F86" s="42">
        <f t="shared" si="28"/>
        <v>0</v>
      </c>
      <c r="G86" s="42">
        <f t="shared" si="28"/>
        <v>0</v>
      </c>
      <c r="H86" s="42">
        <f t="shared" si="28"/>
        <v>0</v>
      </c>
      <c r="I86" s="42">
        <f t="shared" si="28"/>
        <v>0</v>
      </c>
      <c r="J86" s="42">
        <f t="shared" si="28"/>
        <v>0</v>
      </c>
      <c r="K86" s="42">
        <f t="shared" si="28"/>
        <v>0</v>
      </c>
    </row>
    <row r="87" spans="1:11" x14ac:dyDescent="0.2">
      <c r="A87" s="186"/>
      <c r="B87" s="182"/>
      <c r="C87" s="41" t="s">
        <v>16</v>
      </c>
      <c r="D87" s="42">
        <v>0</v>
      </c>
      <c r="E87" s="42"/>
      <c r="F87" s="42"/>
      <c r="G87" s="44"/>
      <c r="H87" s="44"/>
      <c r="I87" s="90">
        <f t="shared" ref="I87" si="29">D87+E87+F87+G87+H87</f>
        <v>0</v>
      </c>
      <c r="J87" s="84">
        <v>0</v>
      </c>
      <c r="K87" s="93">
        <f t="shared" ref="K87:K95" si="30">I87-J87</f>
        <v>0</v>
      </c>
    </row>
    <row r="88" spans="1:11" x14ac:dyDescent="0.2">
      <c r="A88" s="186"/>
      <c r="B88" s="182"/>
      <c r="C88" s="7" t="s">
        <v>20</v>
      </c>
      <c r="D88" s="4">
        <v>0</v>
      </c>
      <c r="E88" s="3"/>
      <c r="F88" s="34"/>
      <c r="G88" s="31"/>
      <c r="H88" s="31"/>
      <c r="I88" s="50">
        <f t="shared" ref="I88:I95" si="31">D88+E88+F88+G88+H88</f>
        <v>0</v>
      </c>
      <c r="J88" s="3">
        <v>0</v>
      </c>
      <c r="K88" s="88">
        <f t="shared" si="30"/>
        <v>0</v>
      </c>
    </row>
    <row r="89" spans="1:11" x14ac:dyDescent="0.2">
      <c r="A89" s="186"/>
      <c r="B89" s="182"/>
      <c r="C89" s="7" t="s">
        <v>42</v>
      </c>
      <c r="D89" s="4">
        <v>0</v>
      </c>
      <c r="E89" s="3"/>
      <c r="F89" s="34"/>
      <c r="G89" s="31"/>
      <c r="H89" s="31"/>
      <c r="I89" s="50">
        <f t="shared" si="31"/>
        <v>0</v>
      </c>
      <c r="J89" s="3">
        <v>0</v>
      </c>
      <c r="K89" s="88">
        <f t="shared" si="30"/>
        <v>0</v>
      </c>
    </row>
    <row r="90" spans="1:11" x14ac:dyDescent="0.2">
      <c r="A90" s="186"/>
      <c r="B90" s="182"/>
      <c r="C90" s="6" t="s">
        <v>21</v>
      </c>
      <c r="D90" s="4">
        <v>0</v>
      </c>
      <c r="E90" s="3"/>
      <c r="F90" s="34"/>
      <c r="G90" s="31"/>
      <c r="H90" s="31"/>
      <c r="I90" s="50">
        <f t="shared" si="31"/>
        <v>0</v>
      </c>
      <c r="J90" s="3">
        <v>0</v>
      </c>
      <c r="K90" s="88">
        <f t="shared" si="30"/>
        <v>0</v>
      </c>
    </row>
    <row r="91" spans="1:11" x14ac:dyDescent="0.2">
      <c r="A91" s="186"/>
      <c r="B91" s="182"/>
      <c r="C91" s="6" t="s">
        <v>22</v>
      </c>
      <c r="D91" s="4">
        <v>0</v>
      </c>
      <c r="E91" s="3"/>
      <c r="F91" s="34"/>
      <c r="G91" s="31"/>
      <c r="H91" s="31"/>
      <c r="I91" s="50">
        <f t="shared" si="31"/>
        <v>0</v>
      </c>
      <c r="J91" s="3">
        <v>0</v>
      </c>
      <c r="K91" s="88">
        <f t="shared" si="30"/>
        <v>0</v>
      </c>
    </row>
    <row r="92" spans="1:11" x14ac:dyDescent="0.2">
      <c r="A92" s="186"/>
      <c r="B92" s="182"/>
      <c r="C92" s="6" t="s">
        <v>23</v>
      </c>
      <c r="D92" s="4">
        <v>0</v>
      </c>
      <c r="E92" s="3"/>
      <c r="F92" s="34"/>
      <c r="G92" s="31"/>
      <c r="H92" s="31"/>
      <c r="I92" s="50">
        <f t="shared" si="31"/>
        <v>0</v>
      </c>
      <c r="J92" s="3">
        <v>0</v>
      </c>
      <c r="K92" s="88">
        <f t="shared" si="30"/>
        <v>0</v>
      </c>
    </row>
    <row r="93" spans="1:11" x14ac:dyDescent="0.2">
      <c r="A93" s="186"/>
      <c r="B93" s="182"/>
      <c r="C93" s="6" t="s">
        <v>29</v>
      </c>
      <c r="D93" s="4">
        <v>0</v>
      </c>
      <c r="E93" s="3"/>
      <c r="F93" s="34"/>
      <c r="G93" s="31"/>
      <c r="H93" s="31"/>
      <c r="I93" s="50">
        <f t="shared" si="31"/>
        <v>0</v>
      </c>
      <c r="J93" s="3">
        <v>0</v>
      </c>
      <c r="K93" s="88">
        <f t="shared" si="30"/>
        <v>0</v>
      </c>
    </row>
    <row r="94" spans="1:11" x14ac:dyDescent="0.2">
      <c r="A94" s="186"/>
      <c r="B94" s="182"/>
      <c r="C94" s="6" t="s">
        <v>26</v>
      </c>
      <c r="D94" s="4">
        <v>0</v>
      </c>
      <c r="E94" s="3"/>
      <c r="F94" s="34"/>
      <c r="G94" s="31"/>
      <c r="H94" s="31"/>
      <c r="I94" s="50">
        <f t="shared" si="31"/>
        <v>0</v>
      </c>
      <c r="J94" s="3">
        <v>0</v>
      </c>
      <c r="K94" s="88">
        <f t="shared" si="30"/>
        <v>0</v>
      </c>
    </row>
    <row r="95" spans="1:11" x14ac:dyDescent="0.2">
      <c r="A95" s="186"/>
      <c r="B95" s="182"/>
      <c r="C95" s="6" t="s">
        <v>27</v>
      </c>
      <c r="D95" s="4">
        <v>0</v>
      </c>
      <c r="E95" s="3"/>
      <c r="F95" s="34"/>
      <c r="G95" s="31"/>
      <c r="H95" s="31"/>
      <c r="I95" s="50">
        <f t="shared" si="31"/>
        <v>0</v>
      </c>
      <c r="J95" s="3">
        <v>0</v>
      </c>
      <c r="K95" s="88">
        <f t="shared" si="30"/>
        <v>0</v>
      </c>
    </row>
    <row r="96" spans="1:11" s="40" customFormat="1" ht="13.5" thickBot="1" x14ac:dyDescent="0.25">
      <c r="A96" s="188"/>
      <c r="B96" s="183"/>
      <c r="C96" s="58" t="s">
        <v>85</v>
      </c>
      <c r="D96" s="59">
        <f>SUM(D88:D95)</f>
        <v>0</v>
      </c>
      <c r="E96" s="59">
        <f t="shared" ref="E96:K96" si="32">SUM(E88:E95)</f>
        <v>0</v>
      </c>
      <c r="F96" s="59">
        <f t="shared" si="32"/>
        <v>0</v>
      </c>
      <c r="G96" s="59">
        <f t="shared" si="32"/>
        <v>0</v>
      </c>
      <c r="H96" s="59">
        <f t="shared" si="32"/>
        <v>0</v>
      </c>
      <c r="I96" s="59">
        <f t="shared" si="32"/>
        <v>0</v>
      </c>
      <c r="J96" s="59">
        <f t="shared" si="32"/>
        <v>0</v>
      </c>
      <c r="K96" s="59">
        <f t="shared" si="32"/>
        <v>0</v>
      </c>
    </row>
    <row r="97" spans="1:11" s="1" customFormat="1" ht="13.5" customHeight="1" thickTop="1" x14ac:dyDescent="0.2">
      <c r="A97" s="195" t="s">
        <v>33</v>
      </c>
      <c r="B97" s="196" t="s">
        <v>6</v>
      </c>
      <c r="C97" s="45" t="s">
        <v>19</v>
      </c>
      <c r="D97" s="48">
        <v>486050</v>
      </c>
      <c r="E97" s="50"/>
      <c r="F97" s="46"/>
      <c r="G97" s="57"/>
      <c r="H97" s="57"/>
      <c r="I97" s="50">
        <f t="shared" ref="I97:I102" si="33">D97+E97+F97+G97+H97</f>
        <v>486050</v>
      </c>
      <c r="J97" s="50">
        <v>88900</v>
      </c>
      <c r="K97" s="88">
        <f t="shared" ref="K97:K102" si="34">I97-J97</f>
        <v>397150</v>
      </c>
    </row>
    <row r="98" spans="1:11" s="1" customFormat="1" ht="13.5" thickBot="1" x14ac:dyDescent="0.25">
      <c r="A98" s="188"/>
      <c r="B98" s="183"/>
      <c r="C98" s="60" t="s">
        <v>16</v>
      </c>
      <c r="D98" s="61">
        <v>91450</v>
      </c>
      <c r="E98" s="62"/>
      <c r="F98" s="63"/>
      <c r="G98" s="64"/>
      <c r="H98" s="64"/>
      <c r="I98" s="52">
        <f t="shared" si="33"/>
        <v>91450</v>
      </c>
      <c r="J98" s="62">
        <v>17337</v>
      </c>
      <c r="K98" s="92">
        <f t="shared" si="34"/>
        <v>74113</v>
      </c>
    </row>
    <row r="99" spans="1:11" s="1" customFormat="1" ht="13.5" customHeight="1" thickTop="1" x14ac:dyDescent="0.2">
      <c r="A99" s="186" t="s">
        <v>34</v>
      </c>
      <c r="B99" s="182" t="s">
        <v>6</v>
      </c>
      <c r="C99" s="45" t="s">
        <v>14</v>
      </c>
      <c r="D99" s="48">
        <v>430712</v>
      </c>
      <c r="E99" s="50"/>
      <c r="F99" s="46"/>
      <c r="G99" s="47"/>
      <c r="H99" s="47"/>
      <c r="I99" s="50">
        <f t="shared" si="33"/>
        <v>430712</v>
      </c>
      <c r="J99" s="50">
        <v>116049</v>
      </c>
      <c r="K99" s="91">
        <f t="shared" si="34"/>
        <v>314663</v>
      </c>
    </row>
    <row r="100" spans="1:11" s="1" customFormat="1" ht="13.5" thickBot="1" x14ac:dyDescent="0.25">
      <c r="A100" s="188"/>
      <c r="B100" s="183"/>
      <c r="C100" s="56" t="s">
        <v>16</v>
      </c>
      <c r="D100" s="51">
        <v>80386</v>
      </c>
      <c r="E100" s="52"/>
      <c r="F100" s="53"/>
      <c r="G100" s="54"/>
      <c r="H100" s="54"/>
      <c r="I100" s="52">
        <f t="shared" si="33"/>
        <v>80386</v>
      </c>
      <c r="J100" s="52">
        <v>22631</v>
      </c>
      <c r="K100" s="92">
        <f t="shared" si="34"/>
        <v>57755</v>
      </c>
    </row>
    <row r="101" spans="1:11" ht="13.5" customHeight="1" thickTop="1" x14ac:dyDescent="0.2">
      <c r="A101" s="186" t="s">
        <v>34</v>
      </c>
      <c r="B101" s="182" t="s">
        <v>10</v>
      </c>
      <c r="C101" s="45" t="s">
        <v>14</v>
      </c>
      <c r="D101" s="48">
        <v>262206</v>
      </c>
      <c r="E101" s="50"/>
      <c r="F101" s="46"/>
      <c r="G101" s="47"/>
      <c r="H101" s="47"/>
      <c r="I101" s="50">
        <f t="shared" si="33"/>
        <v>262206</v>
      </c>
      <c r="J101" s="50">
        <v>63864</v>
      </c>
      <c r="K101" s="91">
        <f t="shared" si="34"/>
        <v>198342</v>
      </c>
    </row>
    <row r="102" spans="1:11" ht="13.5" thickBot="1" x14ac:dyDescent="0.25">
      <c r="A102" s="188"/>
      <c r="B102" s="183"/>
      <c r="C102" s="56" t="s">
        <v>16</v>
      </c>
      <c r="D102" s="51">
        <v>48937</v>
      </c>
      <c r="E102" s="52"/>
      <c r="F102" s="53"/>
      <c r="G102" s="54"/>
      <c r="H102" s="54"/>
      <c r="I102" s="52">
        <f t="shared" si="33"/>
        <v>48937</v>
      </c>
      <c r="J102" s="52">
        <v>12452</v>
      </c>
      <c r="K102" s="92">
        <f t="shared" si="34"/>
        <v>36485</v>
      </c>
    </row>
    <row r="103" spans="1:11" ht="27" customHeight="1" thickTop="1" thickBot="1" x14ac:dyDescent="0.25">
      <c r="A103" s="190" t="s">
        <v>94</v>
      </c>
      <c r="B103" s="191"/>
      <c r="C103" s="192"/>
      <c r="D103" s="83">
        <f>SUM(D29+D30+D39+D40+D54+D57+D63+D64+D76+D80+D83+D86+D87+D96+D97+D98+D99+D100+D101+D102)</f>
        <v>90274568</v>
      </c>
      <c r="E103" s="83">
        <f t="shared" ref="E103:K103" si="35">SUM(E29+E30+E39+E40+E54+E57+E63+E64+E76+E80+E83+E86+E87+E96+E97+E98+E99+E100+E101+E102)</f>
        <v>0</v>
      </c>
      <c r="F103" s="83">
        <f t="shared" si="35"/>
        <v>0</v>
      </c>
      <c r="G103" s="83">
        <f t="shared" si="35"/>
        <v>0</v>
      </c>
      <c r="H103" s="83">
        <f t="shared" si="35"/>
        <v>0</v>
      </c>
      <c r="I103" s="89">
        <f t="shared" si="35"/>
        <v>90274568</v>
      </c>
      <c r="J103" s="83">
        <f t="shared" si="35"/>
        <v>19858587</v>
      </c>
      <c r="K103" s="89">
        <f t="shared" si="35"/>
        <v>70415981</v>
      </c>
    </row>
    <row r="104" spans="1:11" s="85" customFormat="1" ht="44.25" customHeight="1" thickTop="1" x14ac:dyDescent="0.2">
      <c r="A104" s="194" t="s">
        <v>97</v>
      </c>
      <c r="B104" s="194"/>
      <c r="C104" s="194"/>
      <c r="D104" s="194"/>
      <c r="E104" s="194"/>
      <c r="F104" s="194"/>
      <c r="G104" s="194"/>
      <c r="H104" s="194"/>
      <c r="I104" s="194"/>
      <c r="J104" s="194"/>
    </row>
    <row r="105" spans="1:11" s="87" customFormat="1" ht="12.75" customHeight="1" x14ac:dyDescent="0.2">
      <c r="A105" s="193" t="s">
        <v>96</v>
      </c>
      <c r="B105" s="193"/>
      <c r="C105" s="97" t="s">
        <v>36</v>
      </c>
      <c r="D105" s="98" t="s">
        <v>30</v>
      </c>
      <c r="E105" s="98"/>
      <c r="F105" s="98"/>
      <c r="G105" s="98"/>
      <c r="H105" s="98"/>
      <c r="I105" s="98" t="s">
        <v>31</v>
      </c>
      <c r="J105" s="98" t="s">
        <v>87</v>
      </c>
    </row>
    <row r="106" spans="1:11" s="85" customFormat="1" ht="12.75" customHeight="1" x14ac:dyDescent="0.2">
      <c r="A106" s="193"/>
      <c r="B106" s="193"/>
      <c r="C106" s="6" t="s">
        <v>1</v>
      </c>
      <c r="D106" s="36">
        <f>SUM(D5)</f>
        <v>11937604</v>
      </c>
      <c r="E106" s="36"/>
      <c r="F106" s="36"/>
      <c r="G106" s="36"/>
      <c r="H106" s="36"/>
      <c r="I106" s="36">
        <f t="shared" ref="I106:J109" si="36">SUM(I5)</f>
        <v>11937604</v>
      </c>
      <c r="J106" s="36">
        <f t="shared" si="36"/>
        <v>3096480</v>
      </c>
    </row>
    <row r="107" spans="1:11" s="85" customFormat="1" ht="12.75" customHeight="1" x14ac:dyDescent="0.2">
      <c r="A107" s="193"/>
      <c r="B107" s="193"/>
      <c r="C107" s="6" t="s">
        <v>3</v>
      </c>
      <c r="D107" s="36">
        <f>SUM(D6)</f>
        <v>12793985</v>
      </c>
      <c r="E107" s="36"/>
      <c r="F107" s="36"/>
      <c r="G107" s="36"/>
      <c r="H107" s="36"/>
      <c r="I107" s="36">
        <f t="shared" si="36"/>
        <v>12793985</v>
      </c>
      <c r="J107" s="36">
        <f t="shared" si="36"/>
        <v>12793985</v>
      </c>
    </row>
    <row r="108" spans="1:11" s="85" customFormat="1" ht="12.75" customHeight="1" x14ac:dyDescent="0.2">
      <c r="A108" s="193"/>
      <c r="B108" s="193"/>
      <c r="C108" s="6" t="s">
        <v>4</v>
      </c>
      <c r="D108" s="36">
        <f>SUM(D7)</f>
        <v>62498907</v>
      </c>
      <c r="E108" s="36"/>
      <c r="F108" s="36"/>
      <c r="G108" s="36"/>
      <c r="H108" s="36"/>
      <c r="I108" s="36">
        <f t="shared" si="36"/>
        <v>62498907</v>
      </c>
      <c r="J108" s="36">
        <f t="shared" si="36"/>
        <v>15172352</v>
      </c>
    </row>
    <row r="109" spans="1:11" s="85" customFormat="1" ht="12.75" customHeight="1" x14ac:dyDescent="0.2">
      <c r="A109" s="193"/>
      <c r="B109" s="193"/>
      <c r="C109" s="7" t="s">
        <v>89</v>
      </c>
      <c r="D109" s="36">
        <f>SUM(D8)</f>
        <v>100000</v>
      </c>
      <c r="E109" s="36"/>
      <c r="F109" s="36"/>
      <c r="G109" s="36"/>
      <c r="H109" s="36"/>
      <c r="I109" s="36">
        <f t="shared" si="36"/>
        <v>100000</v>
      </c>
      <c r="J109" s="36">
        <f t="shared" si="36"/>
        <v>0</v>
      </c>
    </row>
    <row r="110" spans="1:11" s="85" customFormat="1" ht="12.75" customHeight="1" x14ac:dyDescent="0.2">
      <c r="A110" s="193"/>
      <c r="B110" s="193"/>
      <c r="C110" s="7" t="s">
        <v>12</v>
      </c>
      <c r="D110" s="36">
        <f>SUM(D9+D21)</f>
        <v>0</v>
      </c>
      <c r="E110" s="36"/>
      <c r="F110" s="36"/>
      <c r="G110" s="36"/>
      <c r="H110" s="36"/>
      <c r="I110" s="36">
        <f>SUM(I9+I21)</f>
        <v>0</v>
      </c>
      <c r="J110" s="36">
        <f>SUM(J9+J21)</f>
        <v>0</v>
      </c>
    </row>
    <row r="111" spans="1:11" s="85" customFormat="1" ht="12.75" customHeight="1" x14ac:dyDescent="0.2">
      <c r="A111" s="193"/>
      <c r="B111" s="193"/>
      <c r="C111" s="7" t="s">
        <v>67</v>
      </c>
      <c r="D111" s="36">
        <f>SUM(D10)</f>
        <v>9840</v>
      </c>
      <c r="E111" s="36"/>
      <c r="F111" s="36"/>
      <c r="G111" s="36"/>
      <c r="H111" s="36"/>
      <c r="I111" s="36">
        <f>SUM(I10)</f>
        <v>9840</v>
      </c>
      <c r="J111" s="36">
        <f>SUM(J10)</f>
        <v>2460</v>
      </c>
    </row>
    <row r="112" spans="1:11" s="85" customFormat="1" ht="12.75" customHeight="1" x14ac:dyDescent="0.2">
      <c r="A112" s="193"/>
      <c r="B112" s="193"/>
      <c r="C112" s="6" t="s">
        <v>5</v>
      </c>
      <c r="D112" s="36">
        <f>SUM(D11+D16)</f>
        <v>2369978</v>
      </c>
      <c r="E112" s="36"/>
      <c r="F112" s="36"/>
      <c r="G112" s="36"/>
      <c r="H112" s="36"/>
      <c r="I112" s="36">
        <f>SUM(I11+I16)</f>
        <v>1105978</v>
      </c>
      <c r="J112" s="36">
        <f>SUM(J11+J16)</f>
        <v>713543</v>
      </c>
    </row>
    <row r="113" spans="1:10" s="85" customFormat="1" ht="12.75" customHeight="1" x14ac:dyDescent="0.2">
      <c r="A113" s="193"/>
      <c r="B113" s="193"/>
      <c r="C113" s="6" t="s">
        <v>7</v>
      </c>
      <c r="D113" s="36">
        <f>SUM(D12+D17+D22)</f>
        <v>262454</v>
      </c>
      <c r="E113" s="36"/>
      <c r="F113" s="36"/>
      <c r="G113" s="36"/>
      <c r="H113" s="36"/>
      <c r="I113" s="36">
        <f>SUM(I12+I17+I22)</f>
        <v>262454</v>
      </c>
      <c r="J113" s="36">
        <f>SUM(J12+J17+J22)</f>
        <v>61248</v>
      </c>
    </row>
    <row r="114" spans="1:10" s="85" customFormat="1" ht="12.75" customHeight="1" x14ac:dyDescent="0.2">
      <c r="A114" s="193"/>
      <c r="B114" s="193"/>
      <c r="C114" s="7" t="s">
        <v>11</v>
      </c>
      <c r="D114" s="36">
        <f>SUM(D18)</f>
        <v>300000</v>
      </c>
      <c r="E114" s="36"/>
      <c r="F114" s="36"/>
      <c r="G114" s="36"/>
      <c r="H114" s="36"/>
      <c r="I114" s="36">
        <f>SUM(I18)</f>
        <v>1564000</v>
      </c>
      <c r="J114" s="36">
        <f>SUM(J18)</f>
        <v>1564000</v>
      </c>
    </row>
    <row r="115" spans="1:10" s="85" customFormat="1" ht="12.75" customHeight="1" x14ac:dyDescent="0.2">
      <c r="A115" s="193"/>
      <c r="B115" s="193"/>
      <c r="C115" s="6" t="s">
        <v>8</v>
      </c>
      <c r="D115" s="36">
        <f>SUM(D13)</f>
        <v>1800</v>
      </c>
      <c r="E115" s="36"/>
      <c r="F115" s="36"/>
      <c r="G115" s="36"/>
      <c r="H115" s="36"/>
      <c r="I115" s="36">
        <f>SUM(I13)</f>
        <v>1338</v>
      </c>
      <c r="J115" s="36">
        <f>SUM(J13)</f>
        <v>228</v>
      </c>
    </row>
    <row r="116" spans="1:10" s="85" customFormat="1" ht="12.75" customHeight="1" x14ac:dyDescent="0.2">
      <c r="A116" s="193"/>
      <c r="B116" s="193"/>
      <c r="C116" s="7" t="s">
        <v>9</v>
      </c>
      <c r="D116" s="36">
        <f>SUM(D19+D24)</f>
        <v>0</v>
      </c>
      <c r="E116" s="36"/>
      <c r="F116" s="36"/>
      <c r="G116" s="36"/>
      <c r="H116" s="36"/>
      <c r="I116" s="36">
        <f>SUM(I19+I24+I14)</f>
        <v>462</v>
      </c>
      <c r="J116" s="36">
        <f>SUM(J19+J24+J14)</f>
        <v>462</v>
      </c>
    </row>
    <row r="117" spans="1:10" s="85" customFormat="1" ht="12.75" customHeight="1" x14ac:dyDescent="0.2">
      <c r="A117" s="193"/>
      <c r="B117" s="193"/>
      <c r="C117" s="99" t="s">
        <v>92</v>
      </c>
      <c r="D117" s="100">
        <f>SUM(D15+D20)</f>
        <v>2944072</v>
      </c>
      <c r="E117" s="100">
        <f t="shared" ref="E117:J117" si="37">SUM(E15+E20)</f>
        <v>0</v>
      </c>
      <c r="F117" s="100">
        <f t="shared" si="37"/>
        <v>0</v>
      </c>
      <c r="G117" s="100">
        <f t="shared" si="37"/>
        <v>0</v>
      </c>
      <c r="H117" s="100">
        <f t="shared" si="37"/>
        <v>0</v>
      </c>
      <c r="I117" s="100">
        <f t="shared" si="37"/>
        <v>2944072</v>
      </c>
      <c r="J117" s="100">
        <f t="shared" si="37"/>
        <v>2341941</v>
      </c>
    </row>
    <row r="118" spans="1:10" s="85" customFormat="1" ht="12.75" customHeight="1" x14ac:dyDescent="0.2">
      <c r="A118" s="193"/>
      <c r="B118" s="193"/>
      <c r="C118" s="99" t="s">
        <v>98</v>
      </c>
      <c r="D118" s="100">
        <f>SUM(D106:D116)</f>
        <v>90274568</v>
      </c>
      <c r="E118" s="100">
        <f t="shared" ref="E118:J118" si="38">SUM(E106:E116)</f>
        <v>0</v>
      </c>
      <c r="F118" s="100">
        <f t="shared" si="38"/>
        <v>0</v>
      </c>
      <c r="G118" s="100">
        <f t="shared" si="38"/>
        <v>0</v>
      </c>
      <c r="H118" s="100">
        <f t="shared" si="38"/>
        <v>0</v>
      </c>
      <c r="I118" s="100">
        <f t="shared" si="38"/>
        <v>90274568</v>
      </c>
      <c r="J118" s="100">
        <f t="shared" si="38"/>
        <v>33404758</v>
      </c>
    </row>
    <row r="119" spans="1:10" s="85" customFormat="1" ht="12.75" customHeight="1" x14ac:dyDescent="0.2">
      <c r="A119" s="193"/>
      <c r="B119" s="193"/>
      <c r="C119" s="6" t="s">
        <v>14</v>
      </c>
      <c r="D119" s="36">
        <f>SUM(D27+D31+D58+D84+D99+D101)</f>
        <v>55430884</v>
      </c>
      <c r="E119" s="36"/>
      <c r="F119" s="36"/>
      <c r="G119" s="36"/>
      <c r="H119" s="36"/>
      <c r="I119" s="36">
        <f>SUM(I27+I31+I58+I84+I99+I101)</f>
        <v>55363449</v>
      </c>
      <c r="J119" s="36">
        <f>SUM(J27+J31+J58+J84+J99+J101)</f>
        <v>12758336</v>
      </c>
    </row>
    <row r="120" spans="1:10" s="85" customFormat="1" ht="12.75" customHeight="1" x14ac:dyDescent="0.2">
      <c r="A120" s="193"/>
      <c r="B120" s="193"/>
      <c r="C120" s="6" t="s">
        <v>17</v>
      </c>
      <c r="D120" s="36">
        <f>SUM(D32)</f>
        <v>975000</v>
      </c>
      <c r="E120" s="36"/>
      <c r="F120" s="36"/>
      <c r="G120" s="36"/>
      <c r="H120" s="36"/>
      <c r="I120" s="36">
        <f>SUM(I32)</f>
        <v>975000</v>
      </c>
      <c r="J120" s="36">
        <f>SUM(J32)</f>
        <v>975000</v>
      </c>
    </row>
    <row r="121" spans="1:10" s="85" customFormat="1" ht="12.75" customHeight="1" x14ac:dyDescent="0.2">
      <c r="A121" s="193"/>
      <c r="B121" s="193"/>
      <c r="C121" s="7" t="s">
        <v>39</v>
      </c>
      <c r="D121" s="36">
        <f>SUM(D33+D59)</f>
        <v>1879900</v>
      </c>
      <c r="E121" s="36"/>
      <c r="F121" s="36"/>
      <c r="G121" s="36"/>
      <c r="H121" s="36"/>
      <c r="I121" s="36">
        <f>SUM(I33+I59)</f>
        <v>1879900</v>
      </c>
      <c r="J121" s="36">
        <f>SUM(J33+J59)</f>
        <v>0</v>
      </c>
    </row>
    <row r="122" spans="1:10" s="85" customFormat="1" ht="12.75" customHeight="1" x14ac:dyDescent="0.2">
      <c r="A122" s="193"/>
      <c r="B122" s="193"/>
      <c r="C122" s="7" t="s">
        <v>40</v>
      </c>
      <c r="D122" s="36">
        <f>SUM(D34+D60)</f>
        <v>355000</v>
      </c>
      <c r="E122" s="36"/>
      <c r="F122" s="36"/>
      <c r="G122" s="36"/>
      <c r="H122" s="36"/>
      <c r="I122" s="36">
        <f>SUM(I34+I60)</f>
        <v>355000</v>
      </c>
      <c r="J122" s="36">
        <f>SUM(J34+J60)</f>
        <v>0</v>
      </c>
    </row>
    <row r="123" spans="1:10" s="85" customFormat="1" ht="12.75" customHeight="1" x14ac:dyDescent="0.2">
      <c r="A123" s="193"/>
      <c r="B123" s="193"/>
      <c r="C123" s="6" t="s">
        <v>18</v>
      </c>
      <c r="D123" s="36">
        <f>SUM(D35)</f>
        <v>11000</v>
      </c>
      <c r="E123" s="36"/>
      <c r="F123" s="36"/>
      <c r="G123" s="36"/>
      <c r="H123" s="36"/>
      <c r="I123" s="36">
        <f>SUM(I35)</f>
        <v>11000</v>
      </c>
      <c r="J123" s="36">
        <f>SUM(J35)</f>
        <v>5108</v>
      </c>
    </row>
    <row r="124" spans="1:10" s="85" customFormat="1" ht="12.75" customHeight="1" x14ac:dyDescent="0.2">
      <c r="A124" s="193"/>
      <c r="B124" s="193"/>
      <c r="C124" s="7" t="s">
        <v>44</v>
      </c>
      <c r="D124" s="36">
        <f>SUM(D36+D61)</f>
        <v>216000</v>
      </c>
      <c r="E124" s="36"/>
      <c r="F124" s="36"/>
      <c r="G124" s="36"/>
      <c r="H124" s="36"/>
      <c r="I124" s="36">
        <f>SUM(I36+I61)</f>
        <v>216000</v>
      </c>
      <c r="J124" s="36">
        <f>SUM(J36+J61)</f>
        <v>0</v>
      </c>
    </row>
    <row r="125" spans="1:10" s="85" customFormat="1" ht="12.75" customHeight="1" x14ac:dyDescent="0.2">
      <c r="A125" s="193"/>
      <c r="B125" s="193"/>
      <c r="C125" s="6" t="s">
        <v>19</v>
      </c>
      <c r="D125" s="36">
        <f>SUM(D37+D62+D97)</f>
        <v>694050</v>
      </c>
      <c r="E125" s="36"/>
      <c r="F125" s="36"/>
      <c r="G125" s="36"/>
      <c r="H125" s="36"/>
      <c r="I125" s="36">
        <f>SUM(I37+I62+I97)</f>
        <v>761485</v>
      </c>
      <c r="J125" s="36">
        <f>SUM(J37+J62+J97)</f>
        <v>156335</v>
      </c>
    </row>
    <row r="126" spans="1:10" s="85" customFormat="1" ht="12.75" customHeight="1" x14ac:dyDescent="0.2">
      <c r="A126" s="193"/>
      <c r="B126" s="193"/>
      <c r="C126" s="7" t="s">
        <v>41</v>
      </c>
      <c r="D126" s="36">
        <f>SUM(D38)</f>
        <v>100000</v>
      </c>
      <c r="E126" s="36"/>
      <c r="F126" s="36"/>
      <c r="G126" s="36"/>
      <c r="H126" s="36"/>
      <c r="I126" s="36">
        <f>SUM(I38)</f>
        <v>100000</v>
      </c>
      <c r="J126" s="36">
        <f>SUM(J38)</f>
        <v>0</v>
      </c>
    </row>
    <row r="127" spans="1:10" s="85" customFormat="1" ht="12.75" customHeight="1" x14ac:dyDescent="0.2">
      <c r="A127" s="193"/>
      <c r="B127" s="193"/>
      <c r="C127" s="99" t="s">
        <v>86</v>
      </c>
      <c r="D127" s="100">
        <f>SUM(D29+D39+D63+D86+D99+D101+D97)</f>
        <v>59661834</v>
      </c>
      <c r="E127" s="100">
        <f t="shared" ref="E127:H127" si="39">SUM(E29+E39+E63+E86+E99+E101)</f>
        <v>0</v>
      </c>
      <c r="F127" s="100">
        <f t="shared" si="39"/>
        <v>0</v>
      </c>
      <c r="G127" s="100">
        <f t="shared" si="39"/>
        <v>0</v>
      </c>
      <c r="H127" s="100">
        <f t="shared" si="39"/>
        <v>0</v>
      </c>
      <c r="I127" s="100">
        <f>SUM(I29+I39+I63+I86+I99+I101+I97)</f>
        <v>59661834</v>
      </c>
      <c r="J127" s="100">
        <f>SUM(J29+J39+J63+J86+J99+J101+J97)</f>
        <v>13894779</v>
      </c>
    </row>
    <row r="128" spans="1:10" s="85" customFormat="1" ht="12.75" customHeight="1" x14ac:dyDescent="0.2">
      <c r="A128" s="193"/>
      <c r="B128" s="193"/>
      <c r="C128" s="101" t="s">
        <v>16</v>
      </c>
      <c r="D128" s="100">
        <f>SUM(D30+D40+D64+D87+D98+D100+D102)</f>
        <v>11400870</v>
      </c>
      <c r="E128" s="100">
        <f t="shared" ref="E128:J128" si="40">SUM(E30+E40+E64+E87+E98+E100+E102)</f>
        <v>0</v>
      </c>
      <c r="F128" s="100">
        <f t="shared" si="40"/>
        <v>0</v>
      </c>
      <c r="G128" s="100">
        <f t="shared" si="40"/>
        <v>0</v>
      </c>
      <c r="H128" s="100">
        <f t="shared" si="40"/>
        <v>0</v>
      </c>
      <c r="I128" s="100">
        <f t="shared" si="40"/>
        <v>11400870</v>
      </c>
      <c r="J128" s="100">
        <f t="shared" si="40"/>
        <v>2685594</v>
      </c>
    </row>
    <row r="129" spans="1:10" s="85" customFormat="1" ht="12.75" customHeight="1" x14ac:dyDescent="0.2">
      <c r="A129" s="193"/>
      <c r="B129" s="193"/>
      <c r="C129" s="6" t="s">
        <v>20</v>
      </c>
      <c r="D129" s="36">
        <f>SUM(D41+D65+D88)</f>
        <v>625000</v>
      </c>
      <c r="E129" s="36"/>
      <c r="F129" s="36"/>
      <c r="G129" s="36"/>
      <c r="H129" s="36"/>
      <c r="I129" s="36">
        <f>SUM(I41+I65+I88)</f>
        <v>625000</v>
      </c>
      <c r="J129" s="36">
        <f>SUM(J41+J65+J88)</f>
        <v>13059</v>
      </c>
    </row>
    <row r="130" spans="1:10" s="85" customFormat="1" ht="12.75" customHeight="1" x14ac:dyDescent="0.2">
      <c r="A130" s="193"/>
      <c r="B130" s="193"/>
      <c r="C130" s="7" t="s">
        <v>42</v>
      </c>
      <c r="D130" s="36">
        <f>SUM(D42+D66+D89)</f>
        <v>1110000</v>
      </c>
      <c r="E130" s="36"/>
      <c r="F130" s="36"/>
      <c r="G130" s="36"/>
      <c r="H130" s="36"/>
      <c r="I130" s="36">
        <f>SUM(I42+I66+I89)</f>
        <v>1110000</v>
      </c>
      <c r="J130" s="36">
        <f>SUM(J42+J66+J89)</f>
        <v>400</v>
      </c>
    </row>
    <row r="131" spans="1:10" s="85" customFormat="1" ht="12.75" customHeight="1" x14ac:dyDescent="0.2">
      <c r="A131" s="193"/>
      <c r="B131" s="193"/>
      <c r="C131" s="6" t="s">
        <v>21</v>
      </c>
      <c r="D131" s="36">
        <f>SUM(D67+D43)</f>
        <v>130680</v>
      </c>
      <c r="E131" s="36"/>
      <c r="F131" s="36"/>
      <c r="G131" s="36"/>
      <c r="H131" s="36"/>
      <c r="I131" s="36">
        <f t="shared" ref="I131:J133" si="41">SUM(I67+I43)</f>
        <v>130680</v>
      </c>
      <c r="J131" s="36">
        <f t="shared" si="41"/>
        <v>25170</v>
      </c>
    </row>
    <row r="132" spans="1:10" s="85" customFormat="1" ht="12.75" customHeight="1" x14ac:dyDescent="0.2">
      <c r="A132" s="193"/>
      <c r="B132" s="193"/>
      <c r="C132" s="6" t="s">
        <v>22</v>
      </c>
      <c r="D132" s="36">
        <f>SUM(D68+D44)</f>
        <v>135360</v>
      </c>
      <c r="E132" s="36"/>
      <c r="F132" s="36"/>
      <c r="G132" s="36"/>
      <c r="H132" s="36"/>
      <c r="I132" s="36">
        <f t="shared" si="41"/>
        <v>135360</v>
      </c>
      <c r="J132" s="36">
        <f t="shared" si="41"/>
        <v>31846</v>
      </c>
    </row>
    <row r="133" spans="1:10" s="85" customFormat="1" ht="12.75" customHeight="1" x14ac:dyDescent="0.2">
      <c r="A133" s="193"/>
      <c r="B133" s="193"/>
      <c r="C133" s="6" t="s">
        <v>23</v>
      </c>
      <c r="D133" s="36">
        <f>SUM(D69+D45)</f>
        <v>3328576</v>
      </c>
      <c r="E133" s="36"/>
      <c r="F133" s="36"/>
      <c r="G133" s="36"/>
      <c r="H133" s="36"/>
      <c r="I133" s="36">
        <f t="shared" si="41"/>
        <v>3328576</v>
      </c>
      <c r="J133" s="36">
        <f t="shared" si="41"/>
        <v>1189975</v>
      </c>
    </row>
    <row r="134" spans="1:10" s="85" customFormat="1" ht="12.75" customHeight="1" x14ac:dyDescent="0.2">
      <c r="A134" s="193"/>
      <c r="B134" s="193"/>
      <c r="C134" s="7" t="s">
        <v>29</v>
      </c>
      <c r="D134" s="36">
        <f>SUM(D70)</f>
        <v>8189610</v>
      </c>
      <c r="E134" s="36"/>
      <c r="F134" s="36"/>
      <c r="G134" s="36"/>
      <c r="H134" s="36"/>
      <c r="I134" s="36">
        <f>SUM(I70)</f>
        <v>8189610</v>
      </c>
      <c r="J134" s="36">
        <f>SUM(J70)</f>
        <v>1317542</v>
      </c>
    </row>
    <row r="135" spans="1:10" s="85" customFormat="1" ht="12.75" customHeight="1" x14ac:dyDescent="0.2">
      <c r="A135" s="193"/>
      <c r="B135" s="193"/>
      <c r="C135" s="6" t="s">
        <v>24</v>
      </c>
      <c r="D135" s="36">
        <f>SUM(D71+D46)</f>
        <v>300000</v>
      </c>
      <c r="E135" s="36"/>
      <c r="F135" s="36"/>
      <c r="G135" s="36"/>
      <c r="H135" s="36"/>
      <c r="I135" s="36">
        <f>SUM(I71+I46)</f>
        <v>300000</v>
      </c>
      <c r="J135" s="36">
        <f>SUM(J71+J46)</f>
        <v>0</v>
      </c>
    </row>
    <row r="136" spans="1:10" s="85" customFormat="1" ht="12.75" customHeight="1" x14ac:dyDescent="0.2">
      <c r="A136" s="193"/>
      <c r="B136" s="193"/>
      <c r="C136" s="6" t="s">
        <v>68</v>
      </c>
      <c r="D136" s="36">
        <f>SUM(D47)</f>
        <v>9840</v>
      </c>
      <c r="E136" s="36"/>
      <c r="F136" s="36"/>
      <c r="G136" s="36"/>
      <c r="H136" s="36"/>
      <c r="I136" s="36">
        <f>SUM(I47)</f>
        <v>9840</v>
      </c>
      <c r="J136" s="36">
        <f>SUM(J47)</f>
        <v>2460</v>
      </c>
    </row>
    <row r="137" spans="1:10" s="85" customFormat="1" ht="12.75" customHeight="1" x14ac:dyDescent="0.2">
      <c r="A137" s="193"/>
      <c r="B137" s="193"/>
      <c r="C137" s="32" t="s">
        <v>25</v>
      </c>
      <c r="D137" s="36">
        <f>SUM(D48)</f>
        <v>630000</v>
      </c>
      <c r="E137" s="36"/>
      <c r="F137" s="36"/>
      <c r="G137" s="36"/>
      <c r="H137" s="36"/>
      <c r="I137" s="36">
        <f>SUM(I48)</f>
        <v>630000</v>
      </c>
      <c r="J137" s="36">
        <f>SUM(J48)</f>
        <v>100000</v>
      </c>
    </row>
    <row r="138" spans="1:10" s="85" customFormat="1" ht="12.75" customHeight="1" x14ac:dyDescent="0.2">
      <c r="A138" s="193"/>
      <c r="B138" s="193"/>
      <c r="C138" s="6" t="s">
        <v>26</v>
      </c>
      <c r="D138" s="36">
        <f>SUM(D73+D49)</f>
        <v>1135380</v>
      </c>
      <c r="E138" s="36"/>
      <c r="F138" s="36"/>
      <c r="G138" s="36"/>
      <c r="H138" s="36"/>
      <c r="I138" s="36">
        <f>SUM(I73+I49)</f>
        <v>1135363</v>
      </c>
      <c r="J138" s="36">
        <f>SUM(J73+J49)</f>
        <v>132284</v>
      </c>
    </row>
    <row r="139" spans="1:10" s="85" customFormat="1" ht="12.75" customHeight="1" x14ac:dyDescent="0.2">
      <c r="A139" s="193"/>
      <c r="B139" s="193"/>
      <c r="C139" s="7" t="s">
        <v>43</v>
      </c>
      <c r="D139" s="36">
        <f>SUM(D74+D50)</f>
        <v>260000</v>
      </c>
      <c r="E139" s="36"/>
      <c r="F139" s="36"/>
      <c r="G139" s="36"/>
      <c r="H139" s="36"/>
      <c r="I139" s="36">
        <f>SUM(I74+I50)</f>
        <v>260000</v>
      </c>
      <c r="J139" s="36">
        <f>SUM(J74+J50)</f>
        <v>0</v>
      </c>
    </row>
    <row r="140" spans="1:10" s="85" customFormat="1" ht="12.75" customHeight="1" x14ac:dyDescent="0.2">
      <c r="A140" s="193"/>
      <c r="B140" s="193"/>
      <c r="C140" s="6" t="s">
        <v>27</v>
      </c>
      <c r="D140" s="36">
        <f>SUM(D95+D75+D51)</f>
        <v>3231018</v>
      </c>
      <c r="E140" s="36"/>
      <c r="F140" s="36"/>
      <c r="G140" s="36"/>
      <c r="H140" s="36"/>
      <c r="I140" s="36">
        <f>SUM(I95+I75+I51)</f>
        <v>3231018</v>
      </c>
      <c r="J140" s="36">
        <f>SUM(J95+J75+J51)</f>
        <v>459061</v>
      </c>
    </row>
    <row r="141" spans="1:10" s="85" customFormat="1" ht="12.75" customHeight="1" x14ac:dyDescent="0.2">
      <c r="A141" s="193"/>
      <c r="B141" s="193"/>
      <c r="C141" s="7" t="s">
        <v>66</v>
      </c>
      <c r="D141" s="36">
        <f>SUM(D52)</f>
        <v>0</v>
      </c>
      <c r="E141" s="36"/>
      <c r="F141" s="36"/>
      <c r="G141" s="36"/>
      <c r="H141" s="36"/>
      <c r="I141" s="36">
        <f>SUM(I52)</f>
        <v>0</v>
      </c>
      <c r="J141" s="36">
        <f>SUM(J52)</f>
        <v>0</v>
      </c>
    </row>
    <row r="142" spans="1:10" s="85" customFormat="1" ht="12.75" customHeight="1" x14ac:dyDescent="0.2">
      <c r="A142" s="193"/>
      <c r="B142" s="193"/>
      <c r="C142" s="43" t="s">
        <v>28</v>
      </c>
      <c r="D142" s="36">
        <f>SUM(D53)</f>
        <v>26400</v>
      </c>
      <c r="E142" s="36"/>
      <c r="F142" s="36"/>
      <c r="G142" s="36"/>
      <c r="H142" s="36"/>
      <c r="I142" s="36">
        <f>SUM(I53)</f>
        <v>26417</v>
      </c>
      <c r="J142" s="36">
        <f>SUM(J53)</f>
        <v>6417</v>
      </c>
    </row>
    <row r="143" spans="1:10" s="85" customFormat="1" ht="12.75" customHeight="1" x14ac:dyDescent="0.2">
      <c r="A143" s="193"/>
      <c r="B143" s="193"/>
      <c r="C143" s="99" t="s">
        <v>85</v>
      </c>
      <c r="D143" s="100">
        <f>SUM(D54+D76+D96)</f>
        <v>19111864</v>
      </c>
      <c r="E143" s="100">
        <f t="shared" ref="E143:J143" si="42">SUM(E54+E76+E96)</f>
        <v>0</v>
      </c>
      <c r="F143" s="100">
        <f t="shared" si="42"/>
        <v>0</v>
      </c>
      <c r="G143" s="100">
        <f t="shared" si="42"/>
        <v>0</v>
      </c>
      <c r="H143" s="100">
        <f t="shared" si="42"/>
        <v>0</v>
      </c>
      <c r="I143" s="100">
        <f t="shared" si="42"/>
        <v>19111864</v>
      </c>
      <c r="J143" s="100">
        <f t="shared" si="42"/>
        <v>3278214</v>
      </c>
    </row>
    <row r="144" spans="1:10" s="85" customFormat="1" ht="12.75" customHeight="1" x14ac:dyDescent="0.2">
      <c r="A144" s="193"/>
      <c r="B144" s="193"/>
      <c r="C144" s="71" t="s">
        <v>69</v>
      </c>
      <c r="D144" s="36">
        <f>SUM(D55)</f>
        <v>78740</v>
      </c>
      <c r="E144" s="36"/>
      <c r="F144" s="36"/>
      <c r="G144" s="36"/>
      <c r="H144" s="36"/>
      <c r="I144" s="36">
        <f>SUM(I55)</f>
        <v>78740</v>
      </c>
      <c r="J144" s="36">
        <f>SUM(J55)</f>
        <v>0</v>
      </c>
    </row>
    <row r="145" spans="1:10" s="85" customFormat="1" ht="12.75" customHeight="1" x14ac:dyDescent="0.2">
      <c r="A145" s="193"/>
      <c r="B145" s="193"/>
      <c r="C145" s="43" t="s">
        <v>70</v>
      </c>
      <c r="D145" s="36">
        <f>SUM(D79+D56)</f>
        <v>21260</v>
      </c>
      <c r="E145" s="36"/>
      <c r="F145" s="36"/>
      <c r="G145" s="36"/>
      <c r="H145" s="36"/>
      <c r="I145" s="36">
        <f>SUM(I79+I56)</f>
        <v>21260</v>
      </c>
      <c r="J145" s="36">
        <f>SUM(J79+J56)</f>
        <v>0</v>
      </c>
    </row>
    <row r="146" spans="1:10" x14ac:dyDescent="0.2">
      <c r="A146" s="193"/>
      <c r="B146" s="193"/>
      <c r="C146" s="99" t="s">
        <v>90</v>
      </c>
      <c r="D146" s="102">
        <f>SUM(D57)</f>
        <v>100000</v>
      </c>
      <c r="E146" s="102">
        <f t="shared" ref="E146:J146" si="43">SUM(E57)</f>
        <v>0</v>
      </c>
      <c r="F146" s="102">
        <f t="shared" si="43"/>
        <v>0</v>
      </c>
      <c r="G146" s="102">
        <f t="shared" si="43"/>
        <v>0</v>
      </c>
      <c r="H146" s="102">
        <f t="shared" si="43"/>
        <v>0</v>
      </c>
      <c r="I146" s="102">
        <f t="shared" si="43"/>
        <v>100000</v>
      </c>
      <c r="J146" s="102">
        <f t="shared" si="43"/>
        <v>0</v>
      </c>
    </row>
    <row r="147" spans="1:10" x14ac:dyDescent="0.2">
      <c r="A147" s="193"/>
      <c r="B147" s="193"/>
      <c r="C147" s="71" t="s">
        <v>82</v>
      </c>
      <c r="D147" s="88">
        <f>SUM(D81)</f>
        <v>0</v>
      </c>
      <c r="E147" s="88"/>
      <c r="F147" s="88"/>
      <c r="G147" s="33"/>
      <c r="H147" s="33"/>
      <c r="I147" s="88">
        <f>SUM(I81)</f>
        <v>0</v>
      </c>
      <c r="J147" s="88">
        <f>SUM(J81)</f>
        <v>0</v>
      </c>
    </row>
    <row r="148" spans="1:10" x14ac:dyDescent="0.2">
      <c r="A148" s="193"/>
      <c r="B148" s="193"/>
      <c r="C148" s="71" t="s">
        <v>83</v>
      </c>
      <c r="D148" s="88">
        <f>SUM(D82)</f>
        <v>0</v>
      </c>
      <c r="E148" s="88"/>
      <c r="F148" s="88"/>
      <c r="G148" s="33"/>
      <c r="H148" s="33"/>
      <c r="I148" s="88">
        <f>SUM(I82)</f>
        <v>0</v>
      </c>
      <c r="J148" s="88">
        <f>SUM(J82)</f>
        <v>0</v>
      </c>
    </row>
    <row r="149" spans="1:10" x14ac:dyDescent="0.2">
      <c r="A149" s="193"/>
      <c r="B149" s="193"/>
      <c r="C149" s="99" t="s">
        <v>91</v>
      </c>
      <c r="D149" s="102">
        <f>SUM(D83)</f>
        <v>0</v>
      </c>
      <c r="E149" s="102">
        <f t="shared" ref="E149:J149" si="44">SUM(E83)</f>
        <v>0</v>
      </c>
      <c r="F149" s="102">
        <f t="shared" si="44"/>
        <v>0</v>
      </c>
      <c r="G149" s="102">
        <f t="shared" si="44"/>
        <v>0</v>
      </c>
      <c r="H149" s="102">
        <f t="shared" si="44"/>
        <v>0</v>
      </c>
      <c r="I149" s="102">
        <f t="shared" si="44"/>
        <v>0</v>
      </c>
      <c r="J149" s="102">
        <f t="shared" si="44"/>
        <v>0</v>
      </c>
    </row>
    <row r="150" spans="1:10" x14ac:dyDescent="0.2">
      <c r="A150" s="193"/>
      <c r="B150" s="193"/>
      <c r="C150" s="103"/>
      <c r="D150" s="104">
        <f>SUM(D119:D126,D129:D142,D144:D145,D147:D148,D128)</f>
        <v>90274568</v>
      </c>
      <c r="E150" s="104">
        <f t="shared" ref="E150:J150" si="45">SUM(E119:E126,E129:E142,E144:E145,E147:E148,E128)</f>
        <v>0</v>
      </c>
      <c r="F150" s="104">
        <f t="shared" si="45"/>
        <v>0</v>
      </c>
      <c r="G150" s="104">
        <f t="shared" si="45"/>
        <v>0</v>
      </c>
      <c r="H150" s="104">
        <f t="shared" si="45"/>
        <v>0</v>
      </c>
      <c r="I150" s="104">
        <f t="shared" si="45"/>
        <v>90274568</v>
      </c>
      <c r="J150" s="104">
        <f t="shared" si="45"/>
        <v>19858587</v>
      </c>
    </row>
    <row r="151" spans="1:10" x14ac:dyDescent="0.2">
      <c r="C151" s="86"/>
      <c r="G151" s="30"/>
      <c r="H151" s="30"/>
    </row>
    <row r="152" spans="1:10" x14ac:dyDescent="0.2">
      <c r="C152" s="86"/>
      <c r="G152" s="30"/>
      <c r="H152" s="30"/>
    </row>
    <row r="153" spans="1:10" x14ac:dyDescent="0.2">
      <c r="G153" s="30"/>
      <c r="H153" s="30"/>
    </row>
  </sheetData>
  <sheetProtection formatCells="0" formatColumns="0" formatRows="0" insertColumns="0" insertRows="0" insertHyperlinks="0" deleteColumns="0" deleteRows="0" sort="0" autoFilter="0" pivotTables="0"/>
  <mergeCells count="35">
    <mergeCell ref="A105:B150"/>
    <mergeCell ref="A104:J104"/>
    <mergeCell ref="A97:A98"/>
    <mergeCell ref="B101:B102"/>
    <mergeCell ref="B99:B100"/>
    <mergeCell ref="B97:B98"/>
    <mergeCell ref="A16:A20"/>
    <mergeCell ref="B16:B20"/>
    <mergeCell ref="A21:A25"/>
    <mergeCell ref="B21:B25"/>
    <mergeCell ref="A27:A30"/>
    <mergeCell ref="B27:B30"/>
    <mergeCell ref="A26:C26"/>
    <mergeCell ref="A31:A57"/>
    <mergeCell ref="B31:B57"/>
    <mergeCell ref="A84:A96"/>
    <mergeCell ref="B84:B96"/>
    <mergeCell ref="A103:C103"/>
    <mergeCell ref="A58:A83"/>
    <mergeCell ref="B58:B83"/>
    <mergeCell ref="A101:A102"/>
    <mergeCell ref="A99:A100"/>
    <mergeCell ref="A5:A8"/>
    <mergeCell ref="B5:B8"/>
    <mergeCell ref="A9:A15"/>
    <mergeCell ref="B9:B15"/>
    <mergeCell ref="A3:A4"/>
    <mergeCell ref="B3:B4"/>
    <mergeCell ref="A1:K1"/>
    <mergeCell ref="K3:K4"/>
    <mergeCell ref="C3:C4"/>
    <mergeCell ref="D3:D4"/>
    <mergeCell ref="J3:J4"/>
    <mergeCell ref="I3:I4"/>
    <mergeCell ref="E3:H3"/>
  </mergeCells>
  <pageMargins left="0.74803149606299213" right="0.74803149606299213" top="0.98425196850393704" bottom="0.98425196850393704" header="0.51181102362204722" footer="0.51181102362204722"/>
  <pageSetup paperSize="8" scale="82" fitToWidth="0" fitToHeight="0" orientation="landscape" r:id="rId1"/>
  <headerFooter>
    <oddHeader>&amp;R1/a számú melléklet</oddHeader>
  </headerFooter>
  <rowBreaks count="3" manualBreakCount="3">
    <brk id="57" max="10" man="1"/>
    <brk id="103" max="10" man="1"/>
    <brk id="15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D1E94-5732-48F3-AB1B-C39F523DB7A9}">
  <dimension ref="A1:L152"/>
  <sheetViews>
    <sheetView view="pageBreakPreview" zoomScaleNormal="100" zoomScaleSheetLayoutView="100" workbookViewId="0">
      <pane xSplit="2" ySplit="4" topLeftCell="C107" activePane="bottomRight" state="frozen"/>
      <selection pane="topRight" activeCell="C1" sqref="C1"/>
      <selection pane="bottomLeft" activeCell="A5" sqref="A5"/>
      <selection pane="bottomRight" activeCell="A178" sqref="A178"/>
    </sheetView>
  </sheetViews>
  <sheetFormatPr defaultRowHeight="12.75" x14ac:dyDescent="0.2"/>
  <cols>
    <col min="1" max="1" width="64.28515625" bestFit="1" customWidth="1"/>
    <col min="4" max="4" width="10.28515625" bestFit="1" customWidth="1"/>
    <col min="5" max="5" width="10.28515625" customWidth="1"/>
    <col min="6" max="6" width="14.7109375" bestFit="1" customWidth="1"/>
    <col min="7" max="9" width="10" bestFit="1" customWidth="1"/>
    <col min="10" max="10" width="18.5703125" bestFit="1" customWidth="1"/>
    <col min="11" max="11" width="14.42578125" customWidth="1"/>
    <col min="12" max="12" width="16.42578125" customWidth="1"/>
  </cols>
  <sheetData>
    <row r="1" spans="1:12" x14ac:dyDescent="0.2">
      <c r="A1" s="197" t="s">
        <v>95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2" x14ac:dyDescent="0.2">
      <c r="A2" t="s">
        <v>65</v>
      </c>
      <c r="E2" s="2"/>
      <c r="F2" s="2"/>
      <c r="G2" s="2"/>
      <c r="H2" s="5"/>
      <c r="I2" s="5"/>
      <c r="J2" s="2"/>
      <c r="K2" s="2"/>
    </row>
    <row r="3" spans="1:12" ht="12.75" customHeight="1" x14ac:dyDescent="0.2">
      <c r="A3" s="199" t="s">
        <v>35</v>
      </c>
      <c r="B3" s="199" t="s">
        <v>0</v>
      </c>
      <c r="C3" s="201" t="s">
        <v>36</v>
      </c>
      <c r="D3" s="208" t="s">
        <v>30</v>
      </c>
      <c r="E3" s="202" t="s">
        <v>100</v>
      </c>
      <c r="F3" s="204" t="s">
        <v>106</v>
      </c>
      <c r="G3" s="204"/>
      <c r="H3" s="204"/>
      <c r="I3" s="204"/>
      <c r="J3" s="202" t="s">
        <v>104</v>
      </c>
      <c r="K3" s="205" t="s">
        <v>105</v>
      </c>
      <c r="L3" s="207" t="s">
        <v>103</v>
      </c>
    </row>
    <row r="4" spans="1:12" x14ac:dyDescent="0.2">
      <c r="A4" s="200"/>
      <c r="B4" s="200"/>
      <c r="C4" s="201"/>
      <c r="D4" s="200"/>
      <c r="E4" s="203"/>
      <c r="F4" s="106" t="s">
        <v>37</v>
      </c>
      <c r="G4" s="106" t="s">
        <v>38</v>
      </c>
      <c r="H4" s="106" t="s">
        <v>38</v>
      </c>
      <c r="I4" s="106" t="s">
        <v>38</v>
      </c>
      <c r="J4" s="203"/>
      <c r="K4" s="206"/>
      <c r="L4" s="207"/>
    </row>
    <row r="5" spans="1:12" x14ac:dyDescent="0.2">
      <c r="A5" s="178" t="s">
        <v>88</v>
      </c>
      <c r="B5" s="181" t="s">
        <v>2</v>
      </c>
      <c r="C5" s="45" t="s">
        <v>1</v>
      </c>
      <c r="D5" s="48">
        <v>11937604</v>
      </c>
      <c r="E5" s="48">
        <v>11937604</v>
      </c>
      <c r="F5" s="50"/>
      <c r="G5" s="46"/>
      <c r="H5" s="47"/>
      <c r="I5" s="47"/>
      <c r="J5" s="50">
        <f>E5+F5+G5+H5+I5</f>
        <v>11937604</v>
      </c>
      <c r="K5" s="3">
        <v>5117876</v>
      </c>
      <c r="L5" s="88">
        <f>J5-K5</f>
        <v>6819728</v>
      </c>
    </row>
    <row r="6" spans="1:12" x14ac:dyDescent="0.2">
      <c r="A6" s="179"/>
      <c r="B6" s="182"/>
      <c r="C6" s="6" t="s">
        <v>3</v>
      </c>
      <c r="D6" s="4">
        <v>12793985</v>
      </c>
      <c r="E6" s="4">
        <v>12793985</v>
      </c>
      <c r="F6" s="3"/>
      <c r="G6" s="34"/>
      <c r="H6" s="31"/>
      <c r="I6" s="31"/>
      <c r="J6" s="50">
        <f t="shared" ref="J6:J24" si="0">E6+F6+G6+H6+I6</f>
        <v>12793985</v>
      </c>
      <c r="K6" s="3">
        <v>12793985</v>
      </c>
      <c r="L6" s="88">
        <f t="shared" ref="L6:L14" si="1">J6-K6</f>
        <v>0</v>
      </c>
    </row>
    <row r="7" spans="1:12" x14ac:dyDescent="0.2">
      <c r="A7" s="179"/>
      <c r="B7" s="182"/>
      <c r="C7" s="6" t="s">
        <v>4</v>
      </c>
      <c r="D7" s="65">
        <v>62498907</v>
      </c>
      <c r="E7" s="65">
        <v>62498907</v>
      </c>
      <c r="F7" s="66"/>
      <c r="G7" s="67"/>
      <c r="H7" s="68"/>
      <c r="I7" s="68"/>
      <c r="J7" s="50">
        <f t="shared" si="0"/>
        <v>62498907</v>
      </c>
      <c r="K7" s="66">
        <v>19761293</v>
      </c>
      <c r="L7" s="88">
        <f t="shared" si="1"/>
        <v>42737614</v>
      </c>
    </row>
    <row r="8" spans="1:12" ht="13.5" thickBot="1" x14ac:dyDescent="0.25">
      <c r="A8" s="180"/>
      <c r="B8" s="183"/>
      <c r="C8" s="60" t="s">
        <v>89</v>
      </c>
      <c r="D8" s="51">
        <v>100000</v>
      </c>
      <c r="E8" s="51">
        <v>100000</v>
      </c>
      <c r="F8" s="52"/>
      <c r="G8" s="53"/>
      <c r="H8" s="54"/>
      <c r="I8" s="54"/>
      <c r="J8" s="52">
        <f t="shared" si="0"/>
        <v>100000</v>
      </c>
      <c r="K8" s="52">
        <v>0</v>
      </c>
      <c r="L8" s="105">
        <f t="shared" si="1"/>
        <v>100000</v>
      </c>
    </row>
    <row r="9" spans="1:12" ht="13.5" thickTop="1" x14ac:dyDescent="0.2">
      <c r="A9" s="179" t="s">
        <v>88</v>
      </c>
      <c r="B9" s="182" t="s">
        <v>6</v>
      </c>
      <c r="C9" s="49" t="s">
        <v>12</v>
      </c>
      <c r="D9" s="48">
        <v>0</v>
      </c>
      <c r="E9" s="48">
        <v>0</v>
      </c>
      <c r="F9" s="50"/>
      <c r="G9" s="46"/>
      <c r="H9" s="47"/>
      <c r="I9" s="47"/>
      <c r="J9" s="50">
        <f t="shared" si="0"/>
        <v>0</v>
      </c>
      <c r="K9" s="50">
        <v>0</v>
      </c>
      <c r="L9" s="91">
        <f t="shared" si="1"/>
        <v>0</v>
      </c>
    </row>
    <row r="10" spans="1:12" x14ac:dyDescent="0.2">
      <c r="A10" s="179"/>
      <c r="B10" s="182"/>
      <c r="C10" s="7" t="s">
        <v>67</v>
      </c>
      <c r="D10" s="4">
        <v>9840</v>
      </c>
      <c r="E10" s="4">
        <v>9840</v>
      </c>
      <c r="F10" s="3"/>
      <c r="G10" s="34"/>
      <c r="H10" s="31"/>
      <c r="I10" s="31"/>
      <c r="J10" s="50">
        <f t="shared" si="0"/>
        <v>9840</v>
      </c>
      <c r="K10" s="3">
        <v>3280</v>
      </c>
      <c r="L10" s="88">
        <f t="shared" si="1"/>
        <v>6560</v>
      </c>
    </row>
    <row r="11" spans="1:12" x14ac:dyDescent="0.2">
      <c r="A11" s="179"/>
      <c r="B11" s="182"/>
      <c r="C11" s="6" t="s">
        <v>5</v>
      </c>
      <c r="D11" s="4">
        <v>1407750</v>
      </c>
      <c r="E11" s="4">
        <v>493781</v>
      </c>
      <c r="F11" s="3">
        <v>153900</v>
      </c>
      <c r="G11" s="46"/>
      <c r="H11" s="47"/>
      <c r="I11" s="47"/>
      <c r="J11" s="50">
        <f t="shared" si="0"/>
        <v>647681</v>
      </c>
      <c r="K11" s="3">
        <v>647681</v>
      </c>
      <c r="L11" s="88">
        <f t="shared" si="1"/>
        <v>0</v>
      </c>
    </row>
    <row r="12" spans="1:12" x14ac:dyDescent="0.2">
      <c r="A12" s="179"/>
      <c r="B12" s="182"/>
      <c r="C12" s="6" t="s">
        <v>7</v>
      </c>
      <c r="D12" s="4">
        <v>2652</v>
      </c>
      <c r="E12" s="4">
        <v>2652</v>
      </c>
      <c r="F12" s="4"/>
      <c r="G12" s="34"/>
      <c r="H12" s="31"/>
      <c r="I12" s="31"/>
      <c r="J12" s="50">
        <f t="shared" si="0"/>
        <v>2652</v>
      </c>
      <c r="K12" s="3">
        <v>2134</v>
      </c>
      <c r="L12" s="88">
        <f t="shared" si="1"/>
        <v>518</v>
      </c>
    </row>
    <row r="13" spans="1:12" x14ac:dyDescent="0.2">
      <c r="A13" s="179"/>
      <c r="B13" s="182"/>
      <c r="C13" s="6" t="s">
        <v>8</v>
      </c>
      <c r="D13" s="4">
        <v>1800</v>
      </c>
      <c r="E13" s="4">
        <v>1338</v>
      </c>
      <c r="F13" s="3">
        <v>-8</v>
      </c>
      <c r="G13" s="34"/>
      <c r="H13" s="31"/>
      <c r="I13" s="31"/>
      <c r="J13" s="50">
        <f t="shared" si="0"/>
        <v>1330</v>
      </c>
      <c r="K13" s="3">
        <v>316</v>
      </c>
      <c r="L13" s="88">
        <f t="shared" si="1"/>
        <v>1014</v>
      </c>
    </row>
    <row r="14" spans="1:12" x14ac:dyDescent="0.2">
      <c r="A14" s="179"/>
      <c r="B14" s="182"/>
      <c r="C14" s="74" t="s">
        <v>9</v>
      </c>
      <c r="D14" s="65">
        <v>0</v>
      </c>
      <c r="E14" s="65">
        <v>462</v>
      </c>
      <c r="F14" s="66">
        <v>8</v>
      </c>
      <c r="G14" s="67"/>
      <c r="H14" s="68"/>
      <c r="I14" s="68"/>
      <c r="J14" s="50">
        <f t="shared" si="0"/>
        <v>470</v>
      </c>
      <c r="K14" s="66">
        <v>470</v>
      </c>
      <c r="L14" s="88">
        <f t="shared" si="1"/>
        <v>0</v>
      </c>
    </row>
    <row r="15" spans="1:12" ht="13.5" thickBot="1" x14ac:dyDescent="0.25">
      <c r="A15" s="180"/>
      <c r="B15" s="183"/>
      <c r="C15" s="58" t="s">
        <v>92</v>
      </c>
      <c r="D15" s="59">
        <f>SUM(D9:D14)</f>
        <v>1422042</v>
      </c>
      <c r="E15" s="59">
        <v>508073</v>
      </c>
      <c r="F15" s="59">
        <f t="shared" ref="F15:L15" si="2">SUM(F9:F14)</f>
        <v>153900</v>
      </c>
      <c r="G15" s="59">
        <f t="shared" si="2"/>
        <v>0</v>
      </c>
      <c r="H15" s="59">
        <f t="shared" si="2"/>
        <v>0</v>
      </c>
      <c r="I15" s="59">
        <f t="shared" si="2"/>
        <v>0</v>
      </c>
      <c r="J15" s="59">
        <f t="shared" si="2"/>
        <v>661973</v>
      </c>
      <c r="K15" s="59">
        <f t="shared" si="2"/>
        <v>653881</v>
      </c>
      <c r="L15" s="59">
        <f t="shared" si="2"/>
        <v>8092</v>
      </c>
    </row>
    <row r="16" spans="1:12" ht="13.5" thickTop="1" x14ac:dyDescent="0.2">
      <c r="A16" s="179" t="s">
        <v>88</v>
      </c>
      <c r="B16" s="182" t="s">
        <v>10</v>
      </c>
      <c r="C16" s="45" t="s">
        <v>5</v>
      </c>
      <c r="D16" s="48">
        <v>962228</v>
      </c>
      <c r="E16" s="48">
        <v>612197</v>
      </c>
      <c r="F16" s="50">
        <v>-153900</v>
      </c>
      <c r="G16" s="46"/>
      <c r="H16" s="47"/>
      <c r="I16" s="47"/>
      <c r="J16" s="50">
        <f t="shared" si="0"/>
        <v>458297</v>
      </c>
      <c r="K16" s="50">
        <v>312803</v>
      </c>
      <c r="L16" s="88">
        <f>J16-K16</f>
        <v>145494</v>
      </c>
    </row>
    <row r="17" spans="1:12" x14ac:dyDescent="0.2">
      <c r="A17" s="179"/>
      <c r="B17" s="182"/>
      <c r="C17" s="6" t="s">
        <v>7</v>
      </c>
      <c r="D17" s="4">
        <v>259802</v>
      </c>
      <c r="E17" s="4">
        <v>259802</v>
      </c>
      <c r="F17" s="3"/>
      <c r="G17" s="34"/>
      <c r="H17" s="31"/>
      <c r="I17" s="31"/>
      <c r="J17" s="50">
        <f t="shared" si="0"/>
        <v>259802</v>
      </c>
      <c r="K17" s="3">
        <v>84457</v>
      </c>
      <c r="L17" s="88">
        <f>J17-K17</f>
        <v>175345</v>
      </c>
    </row>
    <row r="18" spans="1:12" x14ac:dyDescent="0.2">
      <c r="A18" s="179"/>
      <c r="B18" s="182"/>
      <c r="C18" s="6" t="s">
        <v>11</v>
      </c>
      <c r="D18" s="4">
        <v>300000</v>
      </c>
      <c r="E18" s="4">
        <v>1564000</v>
      </c>
      <c r="F18" s="3"/>
      <c r="G18" s="34"/>
      <c r="H18" s="31"/>
      <c r="I18" s="31"/>
      <c r="J18" s="50">
        <f t="shared" si="0"/>
        <v>1564000</v>
      </c>
      <c r="K18" s="3">
        <v>1564000</v>
      </c>
      <c r="L18" s="88">
        <f>J18-K18</f>
        <v>0</v>
      </c>
    </row>
    <row r="19" spans="1:12" x14ac:dyDescent="0.2">
      <c r="A19" s="179"/>
      <c r="B19" s="182"/>
      <c r="C19" s="6" t="s">
        <v>9</v>
      </c>
      <c r="D19" s="4">
        <v>0</v>
      </c>
      <c r="E19" s="4">
        <v>0</v>
      </c>
      <c r="F19" s="3"/>
      <c r="G19" s="34"/>
      <c r="H19" s="31"/>
      <c r="I19" s="31"/>
      <c r="J19" s="50">
        <f t="shared" si="0"/>
        <v>0</v>
      </c>
      <c r="K19" s="3">
        <v>0</v>
      </c>
      <c r="L19" s="88">
        <f>J19-K19</f>
        <v>0</v>
      </c>
    </row>
    <row r="20" spans="1:12" ht="13.5" thickBot="1" x14ac:dyDescent="0.25">
      <c r="A20" s="180"/>
      <c r="B20" s="183"/>
      <c r="C20" s="58" t="s">
        <v>92</v>
      </c>
      <c r="D20" s="59">
        <f>SUM(D16:D19)</f>
        <v>1522030</v>
      </c>
      <c r="E20" s="59">
        <v>2435999</v>
      </c>
      <c r="F20" s="59">
        <f t="shared" ref="F20:L20" si="3">SUM(F16:F19)</f>
        <v>-153900</v>
      </c>
      <c r="G20" s="59">
        <f t="shared" si="3"/>
        <v>0</v>
      </c>
      <c r="H20" s="59">
        <f t="shared" si="3"/>
        <v>0</v>
      </c>
      <c r="I20" s="59">
        <f t="shared" si="3"/>
        <v>0</v>
      </c>
      <c r="J20" s="59">
        <f t="shared" si="3"/>
        <v>2282099</v>
      </c>
      <c r="K20" s="59">
        <f t="shared" si="3"/>
        <v>1961260</v>
      </c>
      <c r="L20" s="95">
        <f t="shared" si="3"/>
        <v>320839</v>
      </c>
    </row>
    <row r="21" spans="1:12" ht="13.5" thickTop="1" x14ac:dyDescent="0.2">
      <c r="A21" s="179" t="s">
        <v>88</v>
      </c>
      <c r="B21" s="182" t="s">
        <v>13</v>
      </c>
      <c r="C21" s="45" t="s">
        <v>12</v>
      </c>
      <c r="D21" s="48">
        <v>0</v>
      </c>
      <c r="E21" s="48">
        <v>0</v>
      </c>
      <c r="F21" s="50"/>
      <c r="G21" s="46"/>
      <c r="H21" s="47"/>
      <c r="I21" s="47"/>
      <c r="J21" s="50">
        <f t="shared" si="0"/>
        <v>0</v>
      </c>
      <c r="K21" s="50">
        <v>0</v>
      </c>
      <c r="L21" s="88">
        <f>J21-K21</f>
        <v>0</v>
      </c>
    </row>
    <row r="22" spans="1:12" x14ac:dyDescent="0.2">
      <c r="A22" s="179"/>
      <c r="B22" s="182"/>
      <c r="C22" s="6" t="s">
        <v>7</v>
      </c>
      <c r="D22" s="4">
        <v>0</v>
      </c>
      <c r="E22" s="4">
        <v>0</v>
      </c>
      <c r="F22" s="3"/>
      <c r="G22" s="34"/>
      <c r="H22" s="31"/>
      <c r="I22" s="31"/>
      <c r="J22" s="50">
        <f t="shared" si="0"/>
        <v>0</v>
      </c>
      <c r="K22" s="3">
        <v>0</v>
      </c>
      <c r="L22" s="88">
        <f>J22-K22</f>
        <v>0</v>
      </c>
    </row>
    <row r="23" spans="1:12" x14ac:dyDescent="0.2">
      <c r="A23" s="179"/>
      <c r="B23" s="182"/>
      <c r="C23" s="6" t="s">
        <v>11</v>
      </c>
      <c r="D23" s="4">
        <v>0</v>
      </c>
      <c r="E23" s="4">
        <v>0</v>
      </c>
      <c r="F23" s="3"/>
      <c r="G23" s="34"/>
      <c r="H23" s="31"/>
      <c r="I23" s="31"/>
      <c r="J23" s="50">
        <f t="shared" si="0"/>
        <v>0</v>
      </c>
      <c r="K23" s="3">
        <v>0</v>
      </c>
      <c r="L23" s="88">
        <f>J23-K23</f>
        <v>0</v>
      </c>
    </row>
    <row r="24" spans="1:12" x14ac:dyDescent="0.2">
      <c r="A24" s="179"/>
      <c r="B24" s="182"/>
      <c r="C24" s="74" t="s">
        <v>9</v>
      </c>
      <c r="D24" s="65">
        <v>0</v>
      </c>
      <c r="E24" s="65">
        <v>0</v>
      </c>
      <c r="F24" s="66"/>
      <c r="G24" s="67"/>
      <c r="H24" s="68"/>
      <c r="I24" s="68"/>
      <c r="J24" s="50">
        <f t="shared" si="0"/>
        <v>0</v>
      </c>
      <c r="K24" s="66">
        <v>0</v>
      </c>
      <c r="L24" s="88">
        <f>J24-K24</f>
        <v>0</v>
      </c>
    </row>
    <row r="25" spans="1:12" ht="13.5" thickBot="1" x14ac:dyDescent="0.25">
      <c r="A25" s="180"/>
      <c r="B25" s="183"/>
      <c r="C25" s="58" t="s">
        <v>92</v>
      </c>
      <c r="D25" s="59">
        <f>SUM(D21:D24)</f>
        <v>0</v>
      </c>
      <c r="E25" s="59">
        <v>0</v>
      </c>
      <c r="F25" s="59">
        <f t="shared" ref="F25:L25" si="4">SUM(F21:F24)</f>
        <v>0</v>
      </c>
      <c r="G25" s="59">
        <f t="shared" si="4"/>
        <v>0</v>
      </c>
      <c r="H25" s="59">
        <f t="shared" si="4"/>
        <v>0</v>
      </c>
      <c r="I25" s="59">
        <f t="shared" si="4"/>
        <v>0</v>
      </c>
      <c r="J25" s="59">
        <f t="shared" si="4"/>
        <v>0</v>
      </c>
      <c r="K25" s="59">
        <f t="shared" si="4"/>
        <v>0</v>
      </c>
      <c r="L25" s="59">
        <f t="shared" si="4"/>
        <v>0</v>
      </c>
    </row>
    <row r="26" spans="1:12" ht="30.75" customHeight="1" thickTop="1" thickBot="1" x14ac:dyDescent="0.25">
      <c r="A26" s="209" t="s">
        <v>93</v>
      </c>
      <c r="B26" s="210"/>
      <c r="C26" s="211"/>
      <c r="D26" s="110"/>
      <c r="E26" s="107">
        <v>90274568</v>
      </c>
      <c r="F26" s="107">
        <f t="shared" ref="F26:L26" si="5">SUM(F5+F6+F7+F8+F15+F20+F25)</f>
        <v>0</v>
      </c>
      <c r="G26" s="107">
        <f t="shared" si="5"/>
        <v>0</v>
      </c>
      <c r="H26" s="107">
        <f t="shared" si="5"/>
        <v>0</v>
      </c>
      <c r="I26" s="107">
        <f t="shared" si="5"/>
        <v>0</v>
      </c>
      <c r="J26" s="107">
        <f t="shared" si="5"/>
        <v>90274568</v>
      </c>
      <c r="K26" s="107">
        <f t="shared" si="5"/>
        <v>40288295</v>
      </c>
      <c r="L26" s="107">
        <f t="shared" si="5"/>
        <v>49986273</v>
      </c>
    </row>
    <row r="27" spans="1:12" ht="13.5" thickTop="1" x14ac:dyDescent="0.2">
      <c r="A27" s="186" t="s">
        <v>32</v>
      </c>
      <c r="B27" s="182" t="s">
        <v>15</v>
      </c>
      <c r="C27" s="45" t="s">
        <v>14</v>
      </c>
      <c r="D27" s="48">
        <v>978360</v>
      </c>
      <c r="E27" s="48">
        <v>978360</v>
      </c>
      <c r="F27" s="50"/>
      <c r="G27" s="46"/>
      <c r="H27" s="47"/>
      <c r="I27" s="47"/>
      <c r="J27" s="50">
        <f t="shared" ref="J27:J28" si="6">E27+F27+G27+H27+I27</f>
        <v>978360</v>
      </c>
      <c r="K27" s="50">
        <v>326120</v>
      </c>
      <c r="L27" s="88">
        <f>J27-K27</f>
        <v>652240</v>
      </c>
    </row>
    <row r="28" spans="1:12" x14ac:dyDescent="0.2">
      <c r="A28" s="186"/>
      <c r="B28" s="182"/>
      <c r="C28" s="6" t="s">
        <v>19</v>
      </c>
      <c r="D28" s="4">
        <v>0</v>
      </c>
      <c r="E28" s="4">
        <v>0</v>
      </c>
      <c r="F28" s="3"/>
      <c r="G28" s="34"/>
      <c r="H28" s="31"/>
      <c r="I28" s="31"/>
      <c r="J28" s="50">
        <f t="shared" si="6"/>
        <v>0</v>
      </c>
      <c r="K28" s="3">
        <v>0</v>
      </c>
      <c r="L28" s="88">
        <f>J28-K28</f>
        <v>0</v>
      </c>
    </row>
    <row r="29" spans="1:12" x14ac:dyDescent="0.2">
      <c r="A29" s="186"/>
      <c r="B29" s="182"/>
      <c r="C29" s="78" t="s">
        <v>86</v>
      </c>
      <c r="D29" s="79">
        <f>SUM(D27:D28)</f>
        <v>978360</v>
      </c>
      <c r="E29" s="79">
        <v>978360</v>
      </c>
      <c r="F29" s="79">
        <f t="shared" ref="F29:L29" si="7">SUM(F27:F28)</f>
        <v>0</v>
      </c>
      <c r="G29" s="79">
        <f t="shared" si="7"/>
        <v>0</v>
      </c>
      <c r="H29" s="79">
        <f t="shared" si="7"/>
        <v>0</v>
      </c>
      <c r="I29" s="79">
        <f t="shared" si="7"/>
        <v>0</v>
      </c>
      <c r="J29" s="79">
        <f t="shared" si="7"/>
        <v>978360</v>
      </c>
      <c r="K29" s="79">
        <f t="shared" si="7"/>
        <v>326120</v>
      </c>
      <c r="L29" s="79">
        <f t="shared" si="7"/>
        <v>652240</v>
      </c>
    </row>
    <row r="30" spans="1:12" ht="13.5" thickBot="1" x14ac:dyDescent="0.25">
      <c r="A30" s="188"/>
      <c r="B30" s="183"/>
      <c r="C30" s="58" t="s">
        <v>16</v>
      </c>
      <c r="D30" s="59">
        <v>91313</v>
      </c>
      <c r="E30" s="59">
        <v>91313</v>
      </c>
      <c r="F30" s="59"/>
      <c r="G30" s="59"/>
      <c r="H30" s="76"/>
      <c r="I30" s="76"/>
      <c r="J30" s="77">
        <f t="shared" ref="J30:J38" si="8">E30+F30+G30+H30+I30</f>
        <v>91313</v>
      </c>
      <c r="K30" s="59">
        <v>31797</v>
      </c>
      <c r="L30" s="94">
        <f t="shared" ref="L30:L38" si="9">J30-K30</f>
        <v>59516</v>
      </c>
    </row>
    <row r="31" spans="1:12" ht="13.5" thickTop="1" x14ac:dyDescent="0.2">
      <c r="A31" s="186" t="s">
        <v>32</v>
      </c>
      <c r="B31" s="182" t="s">
        <v>6</v>
      </c>
      <c r="C31" s="45" t="s">
        <v>14</v>
      </c>
      <c r="D31" s="48">
        <v>49835107</v>
      </c>
      <c r="E31" s="48">
        <v>49767672</v>
      </c>
      <c r="F31" s="50"/>
      <c r="G31" s="46"/>
      <c r="H31" s="47"/>
      <c r="I31" s="47"/>
      <c r="J31" s="50">
        <f t="shared" si="8"/>
        <v>49767672</v>
      </c>
      <c r="K31" s="50">
        <v>15352906</v>
      </c>
      <c r="L31" s="91">
        <f t="shared" si="9"/>
        <v>34414766</v>
      </c>
    </row>
    <row r="32" spans="1:12" x14ac:dyDescent="0.2">
      <c r="A32" s="186"/>
      <c r="B32" s="182"/>
      <c r="C32" s="6" t="s">
        <v>17</v>
      </c>
      <c r="D32" s="4">
        <v>975000</v>
      </c>
      <c r="E32" s="4">
        <v>975000</v>
      </c>
      <c r="F32" s="4"/>
      <c r="G32" s="34"/>
      <c r="H32" s="31"/>
      <c r="I32" s="31"/>
      <c r="J32" s="50">
        <f t="shared" si="8"/>
        <v>975000</v>
      </c>
      <c r="K32" s="3">
        <v>975000</v>
      </c>
      <c r="L32" s="88">
        <f t="shared" si="9"/>
        <v>0</v>
      </c>
    </row>
    <row r="33" spans="1:12" x14ac:dyDescent="0.2">
      <c r="A33" s="186"/>
      <c r="B33" s="182"/>
      <c r="C33" s="7" t="s">
        <v>39</v>
      </c>
      <c r="D33" s="4">
        <v>1679900</v>
      </c>
      <c r="E33" s="4">
        <v>1679900</v>
      </c>
      <c r="F33" s="4"/>
      <c r="G33" s="34"/>
      <c r="H33" s="31"/>
      <c r="I33" s="31"/>
      <c r="J33" s="50">
        <f t="shared" si="8"/>
        <v>1679900</v>
      </c>
      <c r="K33" s="3">
        <v>0</v>
      </c>
      <c r="L33" s="88">
        <f t="shared" si="9"/>
        <v>1679900</v>
      </c>
    </row>
    <row r="34" spans="1:12" x14ac:dyDescent="0.2">
      <c r="A34" s="186"/>
      <c r="B34" s="182"/>
      <c r="C34" s="7" t="s">
        <v>40</v>
      </c>
      <c r="D34" s="4">
        <v>315000</v>
      </c>
      <c r="E34" s="4">
        <v>315000</v>
      </c>
      <c r="F34" s="4"/>
      <c r="G34" s="34"/>
      <c r="H34" s="31"/>
      <c r="I34" s="31"/>
      <c r="J34" s="50">
        <f t="shared" si="8"/>
        <v>315000</v>
      </c>
      <c r="K34" s="3">
        <v>0</v>
      </c>
      <c r="L34" s="88">
        <f t="shared" si="9"/>
        <v>315000</v>
      </c>
    </row>
    <row r="35" spans="1:12" x14ac:dyDescent="0.2">
      <c r="A35" s="186"/>
      <c r="B35" s="182"/>
      <c r="C35" s="6" t="s">
        <v>18</v>
      </c>
      <c r="D35" s="4">
        <v>11000</v>
      </c>
      <c r="E35" s="4">
        <v>11000</v>
      </c>
      <c r="F35" s="4"/>
      <c r="G35" s="34"/>
      <c r="H35" s="31"/>
      <c r="I35" s="31"/>
      <c r="J35" s="50">
        <f t="shared" si="8"/>
        <v>11000</v>
      </c>
      <c r="K35" s="3">
        <v>5108</v>
      </c>
      <c r="L35" s="88">
        <f t="shared" si="9"/>
        <v>5892</v>
      </c>
    </row>
    <row r="36" spans="1:12" x14ac:dyDescent="0.2">
      <c r="A36" s="186"/>
      <c r="B36" s="182"/>
      <c r="C36" s="7" t="s">
        <v>44</v>
      </c>
      <c r="D36" s="4">
        <v>192000</v>
      </c>
      <c r="E36" s="4">
        <v>192000</v>
      </c>
      <c r="F36" s="4"/>
      <c r="G36" s="34"/>
      <c r="H36" s="31"/>
      <c r="I36" s="31"/>
      <c r="J36" s="50">
        <f t="shared" si="8"/>
        <v>192000</v>
      </c>
      <c r="K36" s="3">
        <v>0</v>
      </c>
      <c r="L36" s="88">
        <f t="shared" si="9"/>
        <v>192000</v>
      </c>
    </row>
    <row r="37" spans="1:12" x14ac:dyDescent="0.2">
      <c r="A37" s="186"/>
      <c r="B37" s="182"/>
      <c r="C37" s="6" t="s">
        <v>19</v>
      </c>
      <c r="D37" s="4">
        <v>184000</v>
      </c>
      <c r="E37" s="4">
        <v>251435</v>
      </c>
      <c r="F37" s="3"/>
      <c r="G37" s="34"/>
      <c r="H37" s="31"/>
      <c r="I37" s="31"/>
      <c r="J37" s="50">
        <f t="shared" si="8"/>
        <v>251435</v>
      </c>
      <c r="K37" s="3">
        <v>67435</v>
      </c>
      <c r="L37" s="88">
        <f t="shared" si="9"/>
        <v>184000</v>
      </c>
    </row>
    <row r="38" spans="1:12" x14ac:dyDescent="0.2">
      <c r="A38" s="186"/>
      <c r="B38" s="182"/>
      <c r="C38" s="7" t="s">
        <v>41</v>
      </c>
      <c r="D38" s="4">
        <v>100000</v>
      </c>
      <c r="E38" s="4">
        <v>100000</v>
      </c>
      <c r="F38" s="4"/>
      <c r="G38" s="34"/>
      <c r="H38" s="31"/>
      <c r="I38" s="31"/>
      <c r="J38" s="50">
        <f t="shared" si="8"/>
        <v>100000</v>
      </c>
      <c r="K38" s="3">
        <v>100000</v>
      </c>
      <c r="L38" s="88">
        <f t="shared" si="9"/>
        <v>0</v>
      </c>
    </row>
    <row r="39" spans="1:12" x14ac:dyDescent="0.2">
      <c r="A39" s="186"/>
      <c r="B39" s="182"/>
      <c r="C39" s="41" t="s">
        <v>86</v>
      </c>
      <c r="D39" s="42">
        <f>SUM(D31:D38)</f>
        <v>53292007</v>
      </c>
      <c r="E39" s="42">
        <v>53292007</v>
      </c>
      <c r="F39" s="42">
        <f t="shared" ref="F39:L39" si="10">SUM(F31:F38)</f>
        <v>0</v>
      </c>
      <c r="G39" s="42">
        <f t="shared" si="10"/>
        <v>0</v>
      </c>
      <c r="H39" s="42">
        <f t="shared" si="10"/>
        <v>0</v>
      </c>
      <c r="I39" s="42">
        <f t="shared" si="10"/>
        <v>0</v>
      </c>
      <c r="J39" s="42">
        <f t="shared" si="10"/>
        <v>53292007</v>
      </c>
      <c r="K39" s="42">
        <f t="shared" si="10"/>
        <v>16500449</v>
      </c>
      <c r="L39" s="42">
        <f t="shared" si="10"/>
        <v>36791558</v>
      </c>
    </row>
    <row r="40" spans="1:12" x14ac:dyDescent="0.2">
      <c r="A40" s="186"/>
      <c r="B40" s="182"/>
      <c r="C40" s="41" t="s">
        <v>16</v>
      </c>
      <c r="D40" s="42">
        <v>10270679</v>
      </c>
      <c r="E40" s="42">
        <v>10270679</v>
      </c>
      <c r="F40" s="42"/>
      <c r="G40" s="42"/>
      <c r="H40" s="44"/>
      <c r="I40" s="44"/>
      <c r="J40" s="96">
        <f t="shared" ref="J40:J53" si="11">E40+F40+G40+H40+I40</f>
        <v>10270679</v>
      </c>
      <c r="K40" s="42">
        <v>3201427</v>
      </c>
      <c r="L40" s="42">
        <f t="shared" ref="L40:L53" si="12">J40-K40</f>
        <v>7069252</v>
      </c>
    </row>
    <row r="41" spans="1:12" x14ac:dyDescent="0.2">
      <c r="A41" s="186"/>
      <c r="B41" s="182"/>
      <c r="C41" s="6" t="s">
        <v>20</v>
      </c>
      <c r="D41" s="4">
        <v>625000</v>
      </c>
      <c r="E41" s="4">
        <v>625000</v>
      </c>
      <c r="F41" s="3"/>
      <c r="G41" s="34"/>
      <c r="H41" s="31"/>
      <c r="I41" s="31"/>
      <c r="J41" s="50">
        <f t="shared" si="11"/>
        <v>625000</v>
      </c>
      <c r="K41" s="3">
        <v>13059</v>
      </c>
      <c r="L41" s="88">
        <f t="shared" si="12"/>
        <v>611941</v>
      </c>
    </row>
    <row r="42" spans="1:12" x14ac:dyDescent="0.2">
      <c r="A42" s="186"/>
      <c r="B42" s="182"/>
      <c r="C42" s="7" t="s">
        <v>42</v>
      </c>
      <c r="D42" s="4">
        <v>1062000</v>
      </c>
      <c r="E42" s="4">
        <v>1062000</v>
      </c>
      <c r="F42" s="3"/>
      <c r="G42" s="34"/>
      <c r="H42" s="31"/>
      <c r="I42" s="31"/>
      <c r="J42" s="50">
        <f t="shared" si="11"/>
        <v>1062000</v>
      </c>
      <c r="K42" s="3">
        <v>400</v>
      </c>
      <c r="L42" s="88">
        <f t="shared" si="12"/>
        <v>1061600</v>
      </c>
    </row>
    <row r="43" spans="1:12" x14ac:dyDescent="0.2">
      <c r="A43" s="186"/>
      <c r="B43" s="182"/>
      <c r="C43" s="6" t="s">
        <v>21</v>
      </c>
      <c r="D43" s="4">
        <v>124639</v>
      </c>
      <c r="E43" s="4">
        <v>124639</v>
      </c>
      <c r="F43" s="3"/>
      <c r="G43" s="34"/>
      <c r="H43" s="31"/>
      <c r="I43" s="31"/>
      <c r="J43" s="50">
        <f t="shared" si="11"/>
        <v>124639</v>
      </c>
      <c r="K43" s="3">
        <v>31545</v>
      </c>
      <c r="L43" s="88">
        <f t="shared" si="12"/>
        <v>93094</v>
      </c>
    </row>
    <row r="44" spans="1:12" x14ac:dyDescent="0.2">
      <c r="A44" s="186"/>
      <c r="B44" s="182"/>
      <c r="C44" s="6" t="s">
        <v>22</v>
      </c>
      <c r="D44" s="4">
        <v>130176</v>
      </c>
      <c r="E44" s="4">
        <v>130176</v>
      </c>
      <c r="F44" s="3"/>
      <c r="G44" s="34"/>
      <c r="H44" s="31"/>
      <c r="I44" s="31"/>
      <c r="J44" s="50">
        <f t="shared" si="11"/>
        <v>130176</v>
      </c>
      <c r="K44" s="3">
        <v>48783</v>
      </c>
      <c r="L44" s="88">
        <f t="shared" si="12"/>
        <v>81393</v>
      </c>
    </row>
    <row r="45" spans="1:12" x14ac:dyDescent="0.2">
      <c r="A45" s="186"/>
      <c r="B45" s="182"/>
      <c r="C45" s="6" t="s">
        <v>23</v>
      </c>
      <c r="D45" s="4">
        <v>3131261</v>
      </c>
      <c r="E45" s="4">
        <v>3131261</v>
      </c>
      <c r="F45" s="3"/>
      <c r="G45" s="34"/>
      <c r="H45" s="31"/>
      <c r="I45" s="31"/>
      <c r="J45" s="50">
        <f t="shared" si="11"/>
        <v>3131261</v>
      </c>
      <c r="K45" s="3">
        <v>1235912</v>
      </c>
      <c r="L45" s="88">
        <f t="shared" si="12"/>
        <v>1895349</v>
      </c>
    </row>
    <row r="46" spans="1:12" x14ac:dyDescent="0.2">
      <c r="A46" s="186"/>
      <c r="B46" s="182"/>
      <c r="C46" s="6" t="s">
        <v>24</v>
      </c>
      <c r="D46" s="4">
        <v>300000</v>
      </c>
      <c r="E46" s="4">
        <v>300000</v>
      </c>
      <c r="F46" s="3"/>
      <c r="G46" s="34"/>
      <c r="H46" s="31"/>
      <c r="I46" s="31"/>
      <c r="J46" s="50">
        <f t="shared" si="11"/>
        <v>300000</v>
      </c>
      <c r="K46" s="3">
        <v>16000</v>
      </c>
      <c r="L46" s="88">
        <f t="shared" si="12"/>
        <v>284000</v>
      </c>
    </row>
    <row r="47" spans="1:12" x14ac:dyDescent="0.2">
      <c r="A47" s="186"/>
      <c r="B47" s="182"/>
      <c r="C47" s="6" t="s">
        <v>68</v>
      </c>
      <c r="D47" s="4">
        <v>9840</v>
      </c>
      <c r="E47" s="4">
        <v>9840</v>
      </c>
      <c r="F47" s="3"/>
      <c r="G47" s="34"/>
      <c r="H47" s="31"/>
      <c r="I47" s="31"/>
      <c r="J47" s="50">
        <f t="shared" si="11"/>
        <v>9840</v>
      </c>
      <c r="K47" s="3">
        <v>3280</v>
      </c>
      <c r="L47" s="88">
        <f t="shared" si="12"/>
        <v>6560</v>
      </c>
    </row>
    <row r="48" spans="1:12" x14ac:dyDescent="0.2">
      <c r="A48" s="187"/>
      <c r="B48" s="189"/>
      <c r="C48" s="32" t="s">
        <v>25</v>
      </c>
      <c r="D48" s="33">
        <v>630000</v>
      </c>
      <c r="E48" s="33">
        <v>630000</v>
      </c>
      <c r="F48" s="34"/>
      <c r="G48" s="34"/>
      <c r="H48" s="35"/>
      <c r="I48" s="35"/>
      <c r="J48" s="50">
        <f t="shared" si="11"/>
        <v>630000</v>
      </c>
      <c r="K48" s="3">
        <v>200000</v>
      </c>
      <c r="L48" s="88">
        <f t="shared" si="12"/>
        <v>430000</v>
      </c>
    </row>
    <row r="49" spans="1:12" x14ac:dyDescent="0.2">
      <c r="A49" s="186"/>
      <c r="B49" s="182"/>
      <c r="C49" s="6" t="s">
        <v>26</v>
      </c>
      <c r="D49" s="4">
        <v>956658</v>
      </c>
      <c r="E49" s="4">
        <v>956641</v>
      </c>
      <c r="F49" s="3">
        <v>-2000</v>
      </c>
      <c r="G49" s="34"/>
      <c r="H49" s="31"/>
      <c r="I49" s="31"/>
      <c r="J49" s="50">
        <f t="shared" si="11"/>
        <v>954641</v>
      </c>
      <c r="K49" s="3">
        <v>135320</v>
      </c>
      <c r="L49" s="88">
        <f t="shared" si="12"/>
        <v>819321</v>
      </c>
    </row>
    <row r="50" spans="1:12" x14ac:dyDescent="0.2">
      <c r="A50" s="186"/>
      <c r="B50" s="182"/>
      <c r="C50" s="7" t="s">
        <v>43</v>
      </c>
      <c r="D50" s="4">
        <v>260000</v>
      </c>
      <c r="E50" s="4">
        <v>260000</v>
      </c>
      <c r="F50" s="3"/>
      <c r="G50" s="34"/>
      <c r="H50" s="31"/>
      <c r="I50" s="31"/>
      <c r="J50" s="50">
        <f t="shared" si="11"/>
        <v>260000</v>
      </c>
      <c r="K50" s="3">
        <v>19780</v>
      </c>
      <c r="L50" s="88">
        <f t="shared" si="12"/>
        <v>240220</v>
      </c>
    </row>
    <row r="51" spans="1:12" x14ac:dyDescent="0.2">
      <c r="A51" s="186"/>
      <c r="B51" s="182"/>
      <c r="C51" s="6" t="s">
        <v>27</v>
      </c>
      <c r="D51" s="4">
        <v>941233</v>
      </c>
      <c r="E51" s="4">
        <v>941233</v>
      </c>
      <c r="F51" s="3"/>
      <c r="G51" s="34"/>
      <c r="H51" s="31"/>
      <c r="I51" s="31"/>
      <c r="J51" s="50">
        <f t="shared" si="11"/>
        <v>941233</v>
      </c>
      <c r="K51" s="3">
        <v>105457</v>
      </c>
      <c r="L51" s="88">
        <f t="shared" si="12"/>
        <v>835776</v>
      </c>
    </row>
    <row r="52" spans="1:12" x14ac:dyDescent="0.2">
      <c r="A52" s="186"/>
      <c r="B52" s="182"/>
      <c r="C52" s="7" t="s">
        <v>66</v>
      </c>
      <c r="D52" s="4">
        <v>0</v>
      </c>
      <c r="E52" s="4">
        <v>0</v>
      </c>
      <c r="F52" s="3"/>
      <c r="G52" s="34"/>
      <c r="H52" s="31"/>
      <c r="I52" s="31"/>
      <c r="J52" s="50">
        <f t="shared" si="11"/>
        <v>0</v>
      </c>
      <c r="K52" s="3">
        <v>0</v>
      </c>
      <c r="L52" s="88">
        <f t="shared" si="12"/>
        <v>0</v>
      </c>
    </row>
    <row r="53" spans="1:12" x14ac:dyDescent="0.2">
      <c r="A53" s="186"/>
      <c r="B53" s="182"/>
      <c r="C53" s="43" t="s">
        <v>28</v>
      </c>
      <c r="D53" s="36">
        <v>26400</v>
      </c>
      <c r="E53" s="36">
        <v>26417</v>
      </c>
      <c r="F53" s="36">
        <v>2000</v>
      </c>
      <c r="G53" s="36"/>
      <c r="H53" s="36"/>
      <c r="I53" s="36"/>
      <c r="J53" s="50">
        <f t="shared" si="11"/>
        <v>28417</v>
      </c>
      <c r="K53" s="3">
        <v>7152</v>
      </c>
      <c r="L53" s="88">
        <f t="shared" si="12"/>
        <v>21265</v>
      </c>
    </row>
    <row r="54" spans="1:12" x14ac:dyDescent="0.2">
      <c r="A54" s="186"/>
      <c r="B54" s="182"/>
      <c r="C54" s="41" t="s">
        <v>85</v>
      </c>
      <c r="D54" s="42">
        <f>SUM(D41:D53)</f>
        <v>8197207</v>
      </c>
      <c r="E54" s="42">
        <v>8197207</v>
      </c>
      <c r="F54" s="42">
        <f t="shared" ref="F54:L54" si="13">SUM(F41:F53)</f>
        <v>0</v>
      </c>
      <c r="G54" s="42">
        <f t="shared" si="13"/>
        <v>0</v>
      </c>
      <c r="H54" s="42">
        <f t="shared" si="13"/>
        <v>0</v>
      </c>
      <c r="I54" s="42">
        <f t="shared" si="13"/>
        <v>0</v>
      </c>
      <c r="J54" s="42">
        <f t="shared" si="13"/>
        <v>8197207</v>
      </c>
      <c r="K54" s="42">
        <f t="shared" si="13"/>
        <v>1816688</v>
      </c>
      <c r="L54" s="42">
        <f t="shared" si="13"/>
        <v>6380519</v>
      </c>
    </row>
    <row r="55" spans="1:12" x14ac:dyDescent="0.2">
      <c r="A55" s="186"/>
      <c r="B55" s="182"/>
      <c r="C55" s="71" t="s">
        <v>69</v>
      </c>
      <c r="D55" s="34">
        <v>78740</v>
      </c>
      <c r="E55" s="34">
        <v>78740</v>
      </c>
      <c r="F55" s="34"/>
      <c r="G55" s="34"/>
      <c r="H55" s="34"/>
      <c r="I55" s="34"/>
      <c r="J55" s="50">
        <f t="shared" ref="J55:J56" si="14">E55+F55+G55+H55+I55</f>
        <v>78740</v>
      </c>
      <c r="K55" s="66">
        <v>0</v>
      </c>
      <c r="L55" s="88">
        <f>J55-K55</f>
        <v>78740</v>
      </c>
    </row>
    <row r="56" spans="1:12" x14ac:dyDescent="0.2">
      <c r="A56" s="186"/>
      <c r="B56" s="182"/>
      <c r="C56" s="43" t="s">
        <v>70</v>
      </c>
      <c r="D56" s="36">
        <v>21260</v>
      </c>
      <c r="E56" s="36">
        <v>21260</v>
      </c>
      <c r="F56" s="36"/>
      <c r="G56" s="36"/>
      <c r="H56" s="36"/>
      <c r="I56" s="36"/>
      <c r="J56" s="50">
        <f t="shared" si="14"/>
        <v>21260</v>
      </c>
      <c r="K56" s="66">
        <v>0</v>
      </c>
      <c r="L56" s="88">
        <f>J56-K56</f>
        <v>21260</v>
      </c>
    </row>
    <row r="57" spans="1:12" ht="13.5" thickBot="1" x14ac:dyDescent="0.25">
      <c r="A57" s="188"/>
      <c r="B57" s="183"/>
      <c r="C57" s="58" t="s">
        <v>90</v>
      </c>
      <c r="D57" s="59">
        <f>SUM(D55:D56)</f>
        <v>100000</v>
      </c>
      <c r="E57" s="59">
        <v>100000</v>
      </c>
      <c r="F57" s="59">
        <f t="shared" ref="F57:L57" si="15">SUM(F55:F56)</f>
        <v>0</v>
      </c>
      <c r="G57" s="59">
        <f t="shared" si="15"/>
        <v>0</v>
      </c>
      <c r="H57" s="59">
        <f t="shared" si="15"/>
        <v>0</v>
      </c>
      <c r="I57" s="59">
        <f t="shared" si="15"/>
        <v>0</v>
      </c>
      <c r="J57" s="59">
        <f t="shared" si="15"/>
        <v>100000</v>
      </c>
      <c r="K57" s="59">
        <f t="shared" si="15"/>
        <v>0</v>
      </c>
      <c r="L57" s="59">
        <f t="shared" si="15"/>
        <v>100000</v>
      </c>
    </row>
    <row r="58" spans="1:12" ht="13.5" thickTop="1" x14ac:dyDescent="0.2">
      <c r="A58" s="186" t="s">
        <v>32</v>
      </c>
      <c r="B58" s="182" t="s">
        <v>10</v>
      </c>
      <c r="C58" s="45" t="s">
        <v>14</v>
      </c>
      <c r="D58" s="48">
        <v>3924499</v>
      </c>
      <c r="E58" s="48">
        <v>3924499</v>
      </c>
      <c r="F58" s="50"/>
      <c r="G58" s="46"/>
      <c r="H58" s="47"/>
      <c r="I58" s="47"/>
      <c r="J58" s="50">
        <f t="shared" ref="J58:J62" si="16">E58+F58+G58+H58+I58</f>
        <v>3924499</v>
      </c>
      <c r="K58" s="50">
        <v>1251562</v>
      </c>
      <c r="L58" s="88">
        <f>J58-K58</f>
        <v>2672937</v>
      </c>
    </row>
    <row r="59" spans="1:12" x14ac:dyDescent="0.2">
      <c r="A59" s="186"/>
      <c r="B59" s="182"/>
      <c r="C59" s="7" t="s">
        <v>39</v>
      </c>
      <c r="D59" s="4">
        <v>200000</v>
      </c>
      <c r="E59" s="4">
        <v>200000</v>
      </c>
      <c r="F59" s="3"/>
      <c r="G59" s="34"/>
      <c r="H59" s="31"/>
      <c r="I59" s="31"/>
      <c r="J59" s="50">
        <f t="shared" si="16"/>
        <v>200000</v>
      </c>
      <c r="K59" s="3">
        <v>0</v>
      </c>
      <c r="L59" s="88">
        <f>J59-K59</f>
        <v>200000</v>
      </c>
    </row>
    <row r="60" spans="1:12" x14ac:dyDescent="0.2">
      <c r="A60" s="186"/>
      <c r="B60" s="182"/>
      <c r="C60" s="7" t="s">
        <v>40</v>
      </c>
      <c r="D60" s="4">
        <v>40000</v>
      </c>
      <c r="E60" s="4">
        <v>40000</v>
      </c>
      <c r="F60" s="3"/>
      <c r="G60" s="34"/>
      <c r="H60" s="31"/>
      <c r="I60" s="31"/>
      <c r="J60" s="50">
        <f t="shared" si="16"/>
        <v>40000</v>
      </c>
      <c r="K60" s="3">
        <v>0</v>
      </c>
      <c r="L60" s="88">
        <f>J60-K60</f>
        <v>40000</v>
      </c>
    </row>
    <row r="61" spans="1:12" x14ac:dyDescent="0.2">
      <c r="A61" s="186"/>
      <c r="B61" s="182"/>
      <c r="C61" s="7" t="s">
        <v>44</v>
      </c>
      <c r="D61" s="4">
        <v>24000</v>
      </c>
      <c r="E61" s="4">
        <v>24000</v>
      </c>
      <c r="F61" s="3"/>
      <c r="G61" s="34"/>
      <c r="H61" s="31"/>
      <c r="I61" s="31"/>
      <c r="J61" s="50">
        <f t="shared" si="16"/>
        <v>24000</v>
      </c>
      <c r="K61" s="3">
        <v>0</v>
      </c>
      <c r="L61" s="88">
        <f>J61-K61</f>
        <v>24000</v>
      </c>
    </row>
    <row r="62" spans="1:12" x14ac:dyDescent="0.2">
      <c r="A62" s="186"/>
      <c r="B62" s="182"/>
      <c r="C62" s="7" t="s">
        <v>19</v>
      </c>
      <c r="D62" s="4">
        <v>24000</v>
      </c>
      <c r="E62" s="4">
        <v>24000</v>
      </c>
      <c r="F62" s="3"/>
      <c r="G62" s="34"/>
      <c r="H62" s="31"/>
      <c r="I62" s="31"/>
      <c r="J62" s="50">
        <f t="shared" si="16"/>
        <v>24000</v>
      </c>
      <c r="K62" s="3">
        <v>0</v>
      </c>
      <c r="L62" s="88">
        <f>J62-K62</f>
        <v>24000</v>
      </c>
    </row>
    <row r="63" spans="1:12" x14ac:dyDescent="0.2">
      <c r="A63" s="186"/>
      <c r="B63" s="182"/>
      <c r="C63" s="41" t="s">
        <v>86</v>
      </c>
      <c r="D63" s="42">
        <f>SUM(D58:D62)</f>
        <v>4212499</v>
      </c>
      <c r="E63" s="42">
        <v>4212499</v>
      </c>
      <c r="F63" s="42">
        <f t="shared" ref="F63:L63" si="17">SUM(F58:F62)</f>
        <v>0</v>
      </c>
      <c r="G63" s="42">
        <f t="shared" si="17"/>
        <v>0</v>
      </c>
      <c r="H63" s="42">
        <f t="shared" si="17"/>
        <v>0</v>
      </c>
      <c r="I63" s="42">
        <f t="shared" si="17"/>
        <v>0</v>
      </c>
      <c r="J63" s="42">
        <f t="shared" si="17"/>
        <v>4212499</v>
      </c>
      <c r="K63" s="42">
        <f t="shared" si="17"/>
        <v>1251562</v>
      </c>
      <c r="L63" s="42">
        <f t="shared" si="17"/>
        <v>2960937</v>
      </c>
    </row>
    <row r="64" spans="1:12" x14ac:dyDescent="0.2">
      <c r="A64" s="186"/>
      <c r="B64" s="182"/>
      <c r="C64" s="41" t="s">
        <v>16</v>
      </c>
      <c r="D64" s="42">
        <v>818105</v>
      </c>
      <c r="E64" s="42">
        <v>818105</v>
      </c>
      <c r="F64" s="42"/>
      <c r="G64" s="42"/>
      <c r="H64" s="44"/>
      <c r="I64" s="44"/>
      <c r="J64" s="96">
        <f t="shared" ref="J64:J75" si="18">E64+F64+G64+H64+I64</f>
        <v>818105</v>
      </c>
      <c r="K64" s="42">
        <v>240966</v>
      </c>
      <c r="L64" s="42">
        <f t="shared" ref="L64:L75" si="19">J64-K64</f>
        <v>577139</v>
      </c>
    </row>
    <row r="65" spans="1:12" x14ac:dyDescent="0.2">
      <c r="A65" s="186"/>
      <c r="B65" s="182"/>
      <c r="C65" s="7" t="s">
        <v>20</v>
      </c>
      <c r="D65" s="4">
        <v>0</v>
      </c>
      <c r="E65" s="4">
        <v>0</v>
      </c>
      <c r="F65" s="3"/>
      <c r="G65" s="34"/>
      <c r="H65" s="31"/>
      <c r="I65" s="31"/>
      <c r="J65" s="50">
        <f t="shared" si="18"/>
        <v>0</v>
      </c>
      <c r="K65" s="3">
        <v>0</v>
      </c>
      <c r="L65" s="88">
        <f t="shared" si="19"/>
        <v>0</v>
      </c>
    </row>
    <row r="66" spans="1:12" x14ac:dyDescent="0.2">
      <c r="A66" s="186"/>
      <c r="B66" s="182"/>
      <c r="C66" s="7" t="s">
        <v>42</v>
      </c>
      <c r="D66" s="4">
        <v>48000</v>
      </c>
      <c r="E66" s="4">
        <v>48000</v>
      </c>
      <c r="F66" s="3"/>
      <c r="G66" s="34"/>
      <c r="H66" s="31"/>
      <c r="I66" s="31"/>
      <c r="J66" s="50">
        <f t="shared" si="18"/>
        <v>48000</v>
      </c>
      <c r="K66" s="3">
        <v>0</v>
      </c>
      <c r="L66" s="88">
        <f t="shared" si="19"/>
        <v>48000</v>
      </c>
    </row>
    <row r="67" spans="1:12" x14ac:dyDescent="0.2">
      <c r="A67" s="186"/>
      <c r="B67" s="182"/>
      <c r="C67" s="6" t="s">
        <v>21</v>
      </c>
      <c r="D67" s="4">
        <v>6041</v>
      </c>
      <c r="E67" s="4">
        <v>6041</v>
      </c>
      <c r="F67" s="3"/>
      <c r="G67" s="34"/>
      <c r="H67" s="31"/>
      <c r="I67" s="31"/>
      <c r="J67" s="50">
        <f t="shared" si="18"/>
        <v>6041</v>
      </c>
      <c r="K67" s="3">
        <v>2015</v>
      </c>
      <c r="L67" s="88">
        <f t="shared" si="19"/>
        <v>4026</v>
      </c>
    </row>
    <row r="68" spans="1:12" x14ac:dyDescent="0.2">
      <c r="A68" s="186"/>
      <c r="B68" s="182"/>
      <c r="C68" s="6" t="s">
        <v>22</v>
      </c>
      <c r="D68" s="4">
        <v>5184</v>
      </c>
      <c r="E68" s="4">
        <v>5184</v>
      </c>
      <c r="F68" s="3"/>
      <c r="G68" s="34"/>
      <c r="H68" s="31"/>
      <c r="I68" s="31"/>
      <c r="J68" s="50">
        <f t="shared" si="18"/>
        <v>5184</v>
      </c>
      <c r="K68" s="3">
        <v>2083</v>
      </c>
      <c r="L68" s="88">
        <f t="shared" si="19"/>
        <v>3101</v>
      </c>
    </row>
    <row r="69" spans="1:12" x14ac:dyDescent="0.2">
      <c r="A69" s="186"/>
      <c r="B69" s="182"/>
      <c r="C69" s="6" t="s">
        <v>23</v>
      </c>
      <c r="D69" s="4">
        <v>197315</v>
      </c>
      <c r="E69" s="4">
        <v>197315</v>
      </c>
      <c r="F69" s="3"/>
      <c r="G69" s="34"/>
      <c r="H69" s="31"/>
      <c r="I69" s="31"/>
      <c r="J69" s="50">
        <f t="shared" si="18"/>
        <v>197315</v>
      </c>
      <c r="K69" s="3">
        <v>87344</v>
      </c>
      <c r="L69" s="88">
        <f t="shared" si="19"/>
        <v>109971</v>
      </c>
    </row>
    <row r="70" spans="1:12" x14ac:dyDescent="0.2">
      <c r="A70" s="186"/>
      <c r="B70" s="182"/>
      <c r="C70" s="6" t="s">
        <v>29</v>
      </c>
      <c r="D70" s="4">
        <v>8189610</v>
      </c>
      <c r="E70" s="4">
        <v>8189610</v>
      </c>
      <c r="F70" s="3"/>
      <c r="G70" s="34"/>
      <c r="H70" s="31"/>
      <c r="I70" s="31"/>
      <c r="J70" s="50">
        <f t="shared" si="18"/>
        <v>8189610</v>
      </c>
      <c r="K70" s="3">
        <v>2165832</v>
      </c>
      <c r="L70" s="88">
        <f t="shared" si="19"/>
        <v>6023778</v>
      </c>
    </row>
    <row r="71" spans="1:12" x14ac:dyDescent="0.2">
      <c r="A71" s="186"/>
      <c r="B71" s="182"/>
      <c r="C71" s="7" t="s">
        <v>24</v>
      </c>
      <c r="D71" s="4">
        <v>0</v>
      </c>
      <c r="E71" s="4">
        <v>0</v>
      </c>
      <c r="F71" s="3"/>
      <c r="G71" s="34"/>
      <c r="H71" s="31"/>
      <c r="I71" s="31"/>
      <c r="J71" s="50">
        <f t="shared" si="18"/>
        <v>0</v>
      </c>
      <c r="K71" s="3">
        <v>0</v>
      </c>
      <c r="L71" s="88">
        <f t="shared" si="19"/>
        <v>0</v>
      </c>
    </row>
    <row r="72" spans="1:12" x14ac:dyDescent="0.2">
      <c r="A72" s="186"/>
      <c r="B72" s="182"/>
      <c r="C72" s="6" t="s">
        <v>25</v>
      </c>
      <c r="D72" s="4">
        <v>0</v>
      </c>
      <c r="E72" s="4">
        <v>0</v>
      </c>
      <c r="F72" s="3"/>
      <c r="G72" s="34"/>
      <c r="H72" s="31"/>
      <c r="I72" s="31"/>
      <c r="J72" s="50">
        <f t="shared" si="18"/>
        <v>0</v>
      </c>
      <c r="K72" s="3">
        <v>0</v>
      </c>
      <c r="L72" s="88">
        <f t="shared" si="19"/>
        <v>0</v>
      </c>
    </row>
    <row r="73" spans="1:12" x14ac:dyDescent="0.2">
      <c r="A73" s="186"/>
      <c r="B73" s="182"/>
      <c r="C73" s="6" t="s">
        <v>26</v>
      </c>
      <c r="D73" s="4">
        <v>178722</v>
      </c>
      <c r="E73" s="4">
        <v>178722</v>
      </c>
      <c r="F73" s="3"/>
      <c r="G73" s="34"/>
      <c r="H73" s="31"/>
      <c r="I73" s="31"/>
      <c r="J73" s="50">
        <f t="shared" si="18"/>
        <v>178722</v>
      </c>
      <c r="K73" s="3">
        <v>48144</v>
      </c>
      <c r="L73" s="88">
        <f t="shared" si="19"/>
        <v>130578</v>
      </c>
    </row>
    <row r="74" spans="1:12" x14ac:dyDescent="0.2">
      <c r="A74" s="186"/>
      <c r="B74" s="182"/>
      <c r="C74" s="6" t="s">
        <v>43</v>
      </c>
      <c r="D74" s="4">
        <v>0</v>
      </c>
      <c r="E74" s="4">
        <v>0</v>
      </c>
      <c r="F74" s="3"/>
      <c r="G74" s="34"/>
      <c r="H74" s="31"/>
      <c r="I74" s="31"/>
      <c r="J74" s="50">
        <f t="shared" si="18"/>
        <v>0</v>
      </c>
      <c r="K74" s="3">
        <v>0</v>
      </c>
      <c r="L74" s="88">
        <f t="shared" si="19"/>
        <v>0</v>
      </c>
    </row>
    <row r="75" spans="1:12" x14ac:dyDescent="0.2">
      <c r="A75" s="186"/>
      <c r="B75" s="182"/>
      <c r="C75" s="6" t="s">
        <v>27</v>
      </c>
      <c r="D75" s="4">
        <v>2289785</v>
      </c>
      <c r="E75" s="4">
        <v>2289785</v>
      </c>
      <c r="F75" s="3"/>
      <c r="G75" s="34"/>
      <c r="H75" s="31"/>
      <c r="I75" s="31"/>
      <c r="J75" s="50">
        <f t="shared" si="18"/>
        <v>2289785</v>
      </c>
      <c r="K75" s="3">
        <v>606060</v>
      </c>
      <c r="L75" s="88">
        <f t="shared" si="19"/>
        <v>1683725</v>
      </c>
    </row>
    <row r="76" spans="1:12" x14ac:dyDescent="0.2">
      <c r="A76" s="186"/>
      <c r="B76" s="182"/>
      <c r="C76" s="41" t="s">
        <v>85</v>
      </c>
      <c r="D76" s="42">
        <f>SUM(D65:D75)</f>
        <v>10914657</v>
      </c>
      <c r="E76" s="42">
        <v>10914657</v>
      </c>
      <c r="F76" s="42">
        <f t="shared" ref="F76:L76" si="20">SUM(F65:F75)</f>
        <v>0</v>
      </c>
      <c r="G76" s="42">
        <f t="shared" si="20"/>
        <v>0</v>
      </c>
      <c r="H76" s="42">
        <f t="shared" si="20"/>
        <v>0</v>
      </c>
      <c r="I76" s="42">
        <f t="shared" si="20"/>
        <v>0</v>
      </c>
      <c r="J76" s="42">
        <f t="shared" si="20"/>
        <v>10914657</v>
      </c>
      <c r="K76" s="42">
        <f t="shared" si="20"/>
        <v>2911478</v>
      </c>
      <c r="L76" s="42">
        <f t="shared" si="20"/>
        <v>8003179</v>
      </c>
    </row>
    <row r="77" spans="1:12" x14ac:dyDescent="0.2">
      <c r="A77" s="186"/>
      <c r="B77" s="182"/>
      <c r="C77" s="6" t="s">
        <v>71</v>
      </c>
      <c r="D77" s="4">
        <v>0</v>
      </c>
      <c r="E77" s="4">
        <v>0</v>
      </c>
      <c r="F77" s="3"/>
      <c r="G77" s="34"/>
      <c r="H77" s="31"/>
      <c r="I77" s="31"/>
      <c r="J77" s="50">
        <f t="shared" ref="J77:J79" si="21">E77+F77+G77+H77+I77</f>
        <v>0</v>
      </c>
      <c r="K77" s="3">
        <v>0</v>
      </c>
      <c r="L77" s="88">
        <f>J77-K77</f>
        <v>0</v>
      </c>
    </row>
    <row r="78" spans="1:12" x14ac:dyDescent="0.2">
      <c r="A78" s="186"/>
      <c r="B78" s="182"/>
      <c r="C78" s="7" t="s">
        <v>69</v>
      </c>
      <c r="D78" s="4">
        <v>0</v>
      </c>
      <c r="E78" s="4">
        <v>0</v>
      </c>
      <c r="F78" s="3"/>
      <c r="G78" s="34"/>
      <c r="H78" s="31"/>
      <c r="I78" s="31"/>
      <c r="J78" s="50">
        <f t="shared" si="21"/>
        <v>0</v>
      </c>
      <c r="K78" s="3">
        <v>0</v>
      </c>
      <c r="L78" s="88">
        <f>J78-K78</f>
        <v>0</v>
      </c>
    </row>
    <row r="79" spans="1:12" x14ac:dyDescent="0.2">
      <c r="A79" s="186"/>
      <c r="B79" s="182"/>
      <c r="C79" s="7" t="s">
        <v>70</v>
      </c>
      <c r="D79" s="4">
        <v>0</v>
      </c>
      <c r="E79" s="4">
        <v>0</v>
      </c>
      <c r="F79" s="3"/>
      <c r="G79" s="34"/>
      <c r="H79" s="31"/>
      <c r="I79" s="31"/>
      <c r="J79" s="50">
        <f t="shared" si="21"/>
        <v>0</v>
      </c>
      <c r="K79" s="3">
        <v>0</v>
      </c>
      <c r="L79" s="88">
        <f>J79-K79</f>
        <v>0</v>
      </c>
    </row>
    <row r="80" spans="1:12" x14ac:dyDescent="0.2">
      <c r="A80" s="186"/>
      <c r="B80" s="182"/>
      <c r="C80" s="41" t="s">
        <v>90</v>
      </c>
      <c r="D80" s="42">
        <f>SUM(D77:D79)</f>
        <v>0</v>
      </c>
      <c r="E80" s="42">
        <v>0</v>
      </c>
      <c r="F80" s="42">
        <f t="shared" ref="F80:L80" si="22">SUM(F77:F79)</f>
        <v>0</v>
      </c>
      <c r="G80" s="42">
        <f t="shared" si="22"/>
        <v>0</v>
      </c>
      <c r="H80" s="42">
        <f t="shared" si="22"/>
        <v>0</v>
      </c>
      <c r="I80" s="42">
        <f t="shared" si="22"/>
        <v>0</v>
      </c>
      <c r="J80" s="42">
        <f t="shared" si="22"/>
        <v>0</v>
      </c>
      <c r="K80" s="42">
        <f t="shared" si="22"/>
        <v>0</v>
      </c>
      <c r="L80" s="42">
        <f t="shared" si="22"/>
        <v>0</v>
      </c>
    </row>
    <row r="81" spans="1:12" x14ac:dyDescent="0.2">
      <c r="A81" s="186"/>
      <c r="B81" s="182"/>
      <c r="C81" s="7" t="s">
        <v>82</v>
      </c>
      <c r="D81" s="4">
        <v>0</v>
      </c>
      <c r="E81" s="4">
        <v>0</v>
      </c>
      <c r="F81" s="3"/>
      <c r="G81" s="34"/>
      <c r="H81" s="35"/>
      <c r="I81" s="35"/>
      <c r="J81" s="50">
        <f t="shared" ref="J81:J82" si="23">E81+F81+G81+H81+I81</f>
        <v>0</v>
      </c>
      <c r="K81" s="3">
        <v>0</v>
      </c>
      <c r="L81" s="88">
        <f>J81-K81</f>
        <v>0</v>
      </c>
    </row>
    <row r="82" spans="1:12" x14ac:dyDescent="0.2">
      <c r="A82" s="186"/>
      <c r="B82" s="182"/>
      <c r="C82" s="74" t="s">
        <v>83</v>
      </c>
      <c r="D82" s="65">
        <v>0</v>
      </c>
      <c r="E82" s="65">
        <v>0</v>
      </c>
      <c r="F82" s="66"/>
      <c r="G82" s="67"/>
      <c r="H82" s="75"/>
      <c r="I82" s="75"/>
      <c r="J82" s="50">
        <f t="shared" si="23"/>
        <v>0</v>
      </c>
      <c r="K82" s="66">
        <v>0</v>
      </c>
      <c r="L82" s="88">
        <f>J82-K82</f>
        <v>0</v>
      </c>
    </row>
    <row r="83" spans="1:12" ht="13.5" thickBot="1" x14ac:dyDescent="0.25">
      <c r="A83" s="188"/>
      <c r="B83" s="183"/>
      <c r="C83" s="58" t="s">
        <v>91</v>
      </c>
      <c r="D83" s="59">
        <f>SUM(D81:D82)</f>
        <v>0</v>
      </c>
      <c r="E83" s="59">
        <v>0</v>
      </c>
      <c r="F83" s="59">
        <f t="shared" ref="F83:L83" si="24">SUM(F81:F82)</f>
        <v>0</v>
      </c>
      <c r="G83" s="59">
        <f t="shared" si="24"/>
        <v>0</v>
      </c>
      <c r="H83" s="59">
        <f t="shared" si="24"/>
        <v>0</v>
      </c>
      <c r="I83" s="59">
        <f t="shared" si="24"/>
        <v>0</v>
      </c>
      <c r="J83" s="59">
        <f t="shared" si="24"/>
        <v>0</v>
      </c>
      <c r="K83" s="59">
        <f t="shared" si="24"/>
        <v>0</v>
      </c>
      <c r="L83" s="59">
        <f t="shared" si="24"/>
        <v>0</v>
      </c>
    </row>
    <row r="84" spans="1:12" ht="13.5" thickTop="1" x14ac:dyDescent="0.2">
      <c r="A84" s="186" t="s">
        <v>32</v>
      </c>
      <c r="B84" s="182" t="s">
        <v>13</v>
      </c>
      <c r="C84" s="45" t="s">
        <v>14</v>
      </c>
      <c r="D84" s="48">
        <v>0</v>
      </c>
      <c r="E84" s="48">
        <v>0</v>
      </c>
      <c r="F84" s="50"/>
      <c r="G84" s="46"/>
      <c r="H84" s="47"/>
      <c r="I84" s="47"/>
      <c r="J84" s="50">
        <f t="shared" ref="J84:J85" si="25">E84+F84+G84+H84+I84</f>
        <v>0</v>
      </c>
      <c r="K84" s="50">
        <v>0</v>
      </c>
      <c r="L84" s="88">
        <f>J84-K84</f>
        <v>0</v>
      </c>
    </row>
    <row r="85" spans="1:12" x14ac:dyDescent="0.2">
      <c r="A85" s="186"/>
      <c r="B85" s="182"/>
      <c r="C85" s="7" t="s">
        <v>19</v>
      </c>
      <c r="D85" s="4">
        <v>0</v>
      </c>
      <c r="E85" s="4">
        <v>0</v>
      </c>
      <c r="F85" s="3"/>
      <c r="G85" s="34"/>
      <c r="H85" s="31"/>
      <c r="I85" s="31"/>
      <c r="J85" s="50">
        <f t="shared" si="25"/>
        <v>0</v>
      </c>
      <c r="K85" s="3">
        <v>0</v>
      </c>
      <c r="L85" s="88">
        <f>J85-K85</f>
        <v>0</v>
      </c>
    </row>
    <row r="86" spans="1:12" x14ac:dyDescent="0.2">
      <c r="A86" s="186"/>
      <c r="B86" s="182"/>
      <c r="C86" s="41" t="s">
        <v>86</v>
      </c>
      <c r="D86" s="42">
        <f>SUM(D84:D85)</f>
        <v>0</v>
      </c>
      <c r="E86" s="42">
        <v>0</v>
      </c>
      <c r="F86" s="42">
        <f t="shared" ref="F86:L86" si="26">SUM(F84:F85)</f>
        <v>0</v>
      </c>
      <c r="G86" s="42">
        <f t="shared" si="26"/>
        <v>0</v>
      </c>
      <c r="H86" s="42">
        <f t="shared" si="26"/>
        <v>0</v>
      </c>
      <c r="I86" s="42">
        <f t="shared" si="26"/>
        <v>0</v>
      </c>
      <c r="J86" s="42">
        <f t="shared" si="26"/>
        <v>0</v>
      </c>
      <c r="K86" s="42">
        <f t="shared" si="26"/>
        <v>0</v>
      </c>
      <c r="L86" s="42">
        <f t="shared" si="26"/>
        <v>0</v>
      </c>
    </row>
    <row r="87" spans="1:12" x14ac:dyDescent="0.2">
      <c r="A87" s="186"/>
      <c r="B87" s="182"/>
      <c r="C87" s="41" t="s">
        <v>16</v>
      </c>
      <c r="D87" s="42">
        <v>0</v>
      </c>
      <c r="E87" s="42">
        <v>0</v>
      </c>
      <c r="F87" s="42"/>
      <c r="G87" s="42"/>
      <c r="H87" s="44"/>
      <c r="I87" s="44"/>
      <c r="J87" s="90">
        <f t="shared" ref="J87:J95" si="27">E87+F87+G87+H87+I87</f>
        <v>0</v>
      </c>
      <c r="K87" s="84">
        <v>0</v>
      </c>
      <c r="L87" s="93">
        <f t="shared" ref="L87:L95" si="28">J87-K87</f>
        <v>0</v>
      </c>
    </row>
    <row r="88" spans="1:12" x14ac:dyDescent="0.2">
      <c r="A88" s="186"/>
      <c r="B88" s="182"/>
      <c r="C88" s="7" t="s">
        <v>20</v>
      </c>
      <c r="D88" s="4">
        <v>0</v>
      </c>
      <c r="E88" s="4">
        <v>0</v>
      </c>
      <c r="F88" s="3"/>
      <c r="G88" s="34"/>
      <c r="H88" s="31"/>
      <c r="I88" s="31"/>
      <c r="J88" s="50">
        <f t="shared" si="27"/>
        <v>0</v>
      </c>
      <c r="K88" s="3">
        <v>0</v>
      </c>
      <c r="L88" s="88">
        <f t="shared" si="28"/>
        <v>0</v>
      </c>
    </row>
    <row r="89" spans="1:12" x14ac:dyDescent="0.2">
      <c r="A89" s="186"/>
      <c r="B89" s="182"/>
      <c r="C89" s="7" t="s">
        <v>42</v>
      </c>
      <c r="D89" s="4">
        <v>0</v>
      </c>
      <c r="E89" s="4">
        <v>0</v>
      </c>
      <c r="F89" s="3"/>
      <c r="G89" s="34"/>
      <c r="H89" s="31"/>
      <c r="I89" s="31"/>
      <c r="J89" s="50">
        <f t="shared" si="27"/>
        <v>0</v>
      </c>
      <c r="K89" s="3">
        <v>0</v>
      </c>
      <c r="L89" s="88">
        <f t="shared" si="28"/>
        <v>0</v>
      </c>
    </row>
    <row r="90" spans="1:12" x14ac:dyDescent="0.2">
      <c r="A90" s="186"/>
      <c r="B90" s="182"/>
      <c r="C90" s="6" t="s">
        <v>21</v>
      </c>
      <c r="D90" s="4">
        <v>0</v>
      </c>
      <c r="E90" s="4">
        <v>0</v>
      </c>
      <c r="F90" s="3"/>
      <c r="G90" s="34"/>
      <c r="H90" s="31"/>
      <c r="I90" s="31"/>
      <c r="J90" s="50">
        <f t="shared" si="27"/>
        <v>0</v>
      </c>
      <c r="K90" s="3">
        <v>0</v>
      </c>
      <c r="L90" s="88">
        <f t="shared" si="28"/>
        <v>0</v>
      </c>
    </row>
    <row r="91" spans="1:12" x14ac:dyDescent="0.2">
      <c r="A91" s="186"/>
      <c r="B91" s="182"/>
      <c r="C91" s="6" t="s">
        <v>22</v>
      </c>
      <c r="D91" s="4">
        <v>0</v>
      </c>
      <c r="E91" s="4">
        <v>0</v>
      </c>
      <c r="F91" s="3"/>
      <c r="G91" s="34"/>
      <c r="H91" s="31"/>
      <c r="I91" s="31"/>
      <c r="J91" s="50">
        <f t="shared" si="27"/>
        <v>0</v>
      </c>
      <c r="K91" s="3">
        <v>0</v>
      </c>
      <c r="L91" s="88">
        <f t="shared" si="28"/>
        <v>0</v>
      </c>
    </row>
    <row r="92" spans="1:12" x14ac:dyDescent="0.2">
      <c r="A92" s="186"/>
      <c r="B92" s="182"/>
      <c r="C92" s="6" t="s">
        <v>23</v>
      </c>
      <c r="D92" s="4">
        <v>0</v>
      </c>
      <c r="E92" s="4">
        <v>0</v>
      </c>
      <c r="F92" s="3"/>
      <c r="G92" s="34"/>
      <c r="H92" s="31"/>
      <c r="I92" s="31"/>
      <c r="J92" s="50">
        <f t="shared" si="27"/>
        <v>0</v>
      </c>
      <c r="K92" s="3">
        <v>0</v>
      </c>
      <c r="L92" s="88">
        <f t="shared" si="28"/>
        <v>0</v>
      </c>
    </row>
    <row r="93" spans="1:12" x14ac:dyDescent="0.2">
      <c r="A93" s="186"/>
      <c r="B93" s="182"/>
      <c r="C93" s="6" t="s">
        <v>29</v>
      </c>
      <c r="D93" s="4">
        <v>0</v>
      </c>
      <c r="E93" s="4">
        <v>0</v>
      </c>
      <c r="F93" s="3"/>
      <c r="G93" s="34"/>
      <c r="H93" s="31"/>
      <c r="I93" s="31"/>
      <c r="J93" s="50">
        <f t="shared" si="27"/>
        <v>0</v>
      </c>
      <c r="K93" s="3">
        <v>0</v>
      </c>
      <c r="L93" s="88">
        <f t="shared" si="28"/>
        <v>0</v>
      </c>
    </row>
    <row r="94" spans="1:12" x14ac:dyDescent="0.2">
      <c r="A94" s="186"/>
      <c r="B94" s="182"/>
      <c r="C94" s="6" t="s">
        <v>26</v>
      </c>
      <c r="D94" s="4">
        <v>0</v>
      </c>
      <c r="E94" s="4">
        <v>0</v>
      </c>
      <c r="F94" s="3"/>
      <c r="G94" s="34"/>
      <c r="H94" s="31"/>
      <c r="I94" s="31"/>
      <c r="J94" s="50">
        <f t="shared" si="27"/>
        <v>0</v>
      </c>
      <c r="K94" s="3">
        <v>0</v>
      </c>
      <c r="L94" s="88">
        <f t="shared" si="28"/>
        <v>0</v>
      </c>
    </row>
    <row r="95" spans="1:12" x14ac:dyDescent="0.2">
      <c r="A95" s="186"/>
      <c r="B95" s="182"/>
      <c r="C95" s="6" t="s">
        <v>27</v>
      </c>
      <c r="D95" s="4">
        <v>0</v>
      </c>
      <c r="E95" s="4">
        <v>0</v>
      </c>
      <c r="F95" s="3"/>
      <c r="G95" s="34"/>
      <c r="H95" s="31"/>
      <c r="I95" s="31"/>
      <c r="J95" s="50">
        <f t="shared" si="27"/>
        <v>0</v>
      </c>
      <c r="K95" s="3">
        <v>0</v>
      </c>
      <c r="L95" s="88">
        <f t="shared" si="28"/>
        <v>0</v>
      </c>
    </row>
    <row r="96" spans="1:12" ht="13.5" thickBot="1" x14ac:dyDescent="0.25">
      <c r="A96" s="188"/>
      <c r="B96" s="183"/>
      <c r="C96" s="58" t="s">
        <v>85</v>
      </c>
      <c r="D96" s="59">
        <f>SUM(D88:D95)</f>
        <v>0</v>
      </c>
      <c r="E96" s="59">
        <v>0</v>
      </c>
      <c r="F96" s="59">
        <f t="shared" ref="F96:L96" si="29">SUM(F88:F95)</f>
        <v>0</v>
      </c>
      <c r="G96" s="59">
        <f t="shared" si="29"/>
        <v>0</v>
      </c>
      <c r="H96" s="59">
        <f t="shared" si="29"/>
        <v>0</v>
      </c>
      <c r="I96" s="59">
        <f t="shared" si="29"/>
        <v>0</v>
      </c>
      <c r="J96" s="59">
        <f t="shared" si="29"/>
        <v>0</v>
      </c>
      <c r="K96" s="59">
        <f t="shared" si="29"/>
        <v>0</v>
      </c>
      <c r="L96" s="59">
        <f t="shared" si="29"/>
        <v>0</v>
      </c>
    </row>
    <row r="97" spans="1:12" ht="13.5" thickTop="1" x14ac:dyDescent="0.2">
      <c r="A97" s="195" t="s">
        <v>33</v>
      </c>
      <c r="B97" s="196" t="s">
        <v>6</v>
      </c>
      <c r="C97" s="45" t="s">
        <v>19</v>
      </c>
      <c r="D97" s="48">
        <v>486050</v>
      </c>
      <c r="E97" s="48">
        <v>486050</v>
      </c>
      <c r="F97" s="50"/>
      <c r="G97" s="46"/>
      <c r="H97" s="57"/>
      <c r="I97" s="57"/>
      <c r="J97" s="50">
        <f t="shared" ref="J97:J102" si="30">E97+F97+G97+H97+I97</f>
        <v>486050</v>
      </c>
      <c r="K97" s="50">
        <v>118900</v>
      </c>
      <c r="L97" s="88">
        <f t="shared" ref="L97:L102" si="31">J97-K97</f>
        <v>367150</v>
      </c>
    </row>
    <row r="98" spans="1:12" ht="13.5" thickBot="1" x14ac:dyDescent="0.25">
      <c r="A98" s="188"/>
      <c r="B98" s="183"/>
      <c r="C98" s="60" t="s">
        <v>16</v>
      </c>
      <c r="D98" s="61">
        <v>91450</v>
      </c>
      <c r="E98" s="61">
        <v>91450</v>
      </c>
      <c r="F98" s="62"/>
      <c r="G98" s="63"/>
      <c r="H98" s="64"/>
      <c r="I98" s="64"/>
      <c r="J98" s="52">
        <f t="shared" si="30"/>
        <v>91450</v>
      </c>
      <c r="K98" s="62">
        <v>23186</v>
      </c>
      <c r="L98" s="92">
        <f t="shared" si="31"/>
        <v>68264</v>
      </c>
    </row>
    <row r="99" spans="1:12" ht="13.5" thickTop="1" x14ac:dyDescent="0.2">
      <c r="A99" s="186" t="s">
        <v>34</v>
      </c>
      <c r="B99" s="182" t="s">
        <v>6</v>
      </c>
      <c r="C99" s="45" t="s">
        <v>14</v>
      </c>
      <c r="D99" s="48">
        <v>430712</v>
      </c>
      <c r="E99" s="48">
        <v>430712</v>
      </c>
      <c r="F99" s="50"/>
      <c r="G99" s="46"/>
      <c r="H99" s="47"/>
      <c r="I99" s="47"/>
      <c r="J99" s="50">
        <f t="shared" si="30"/>
        <v>430712</v>
      </c>
      <c r="K99" s="50">
        <v>162267</v>
      </c>
      <c r="L99" s="91">
        <f t="shared" si="31"/>
        <v>268445</v>
      </c>
    </row>
    <row r="100" spans="1:12" ht="13.5" thickBot="1" x14ac:dyDescent="0.25">
      <c r="A100" s="188"/>
      <c r="B100" s="183"/>
      <c r="C100" s="56" t="s">
        <v>16</v>
      </c>
      <c r="D100" s="51">
        <v>80386</v>
      </c>
      <c r="E100" s="51">
        <v>80386</v>
      </c>
      <c r="F100" s="52"/>
      <c r="G100" s="53"/>
      <c r="H100" s="54"/>
      <c r="I100" s="54"/>
      <c r="J100" s="52">
        <f t="shared" si="30"/>
        <v>80386</v>
      </c>
      <c r="K100" s="52">
        <v>31644</v>
      </c>
      <c r="L100" s="92">
        <f t="shared" si="31"/>
        <v>48742</v>
      </c>
    </row>
    <row r="101" spans="1:12" ht="13.5" thickTop="1" x14ac:dyDescent="0.2">
      <c r="A101" s="186" t="s">
        <v>34</v>
      </c>
      <c r="B101" s="182" t="s">
        <v>10</v>
      </c>
      <c r="C101" s="45" t="s">
        <v>14</v>
      </c>
      <c r="D101" s="48">
        <v>262206</v>
      </c>
      <c r="E101" s="48">
        <v>262206</v>
      </c>
      <c r="F101" s="50"/>
      <c r="G101" s="46"/>
      <c r="H101" s="47"/>
      <c r="I101" s="47"/>
      <c r="J101" s="50">
        <f t="shared" si="30"/>
        <v>262206</v>
      </c>
      <c r="K101" s="50">
        <v>85902</v>
      </c>
      <c r="L101" s="91">
        <f t="shared" si="31"/>
        <v>176304</v>
      </c>
    </row>
    <row r="102" spans="1:12" ht="13.5" thickBot="1" x14ac:dyDescent="0.25">
      <c r="A102" s="188"/>
      <c r="B102" s="183"/>
      <c r="C102" s="56" t="s">
        <v>16</v>
      </c>
      <c r="D102" s="51">
        <v>48937</v>
      </c>
      <c r="E102" s="51">
        <v>48937</v>
      </c>
      <c r="F102" s="52"/>
      <c r="G102" s="53"/>
      <c r="H102" s="54"/>
      <c r="I102" s="54"/>
      <c r="J102" s="52">
        <f t="shared" si="30"/>
        <v>48937</v>
      </c>
      <c r="K102" s="52">
        <v>16749</v>
      </c>
      <c r="L102" s="92">
        <f t="shared" si="31"/>
        <v>32188</v>
      </c>
    </row>
    <row r="103" spans="1:12" ht="24.75" customHeight="1" thickTop="1" thickBot="1" x14ac:dyDescent="0.25">
      <c r="A103" s="209" t="s">
        <v>94</v>
      </c>
      <c r="B103" s="210"/>
      <c r="C103" s="211"/>
      <c r="D103" s="107">
        <f>SUM(D29+D30+D39+D40+D54+D57+D63+D64+D76+D80+D83+D86+D87+D96+D97+D98+D99+D100+D101+D102)</f>
        <v>90274568</v>
      </c>
      <c r="E103" s="108">
        <v>90274568</v>
      </c>
      <c r="F103" s="108">
        <f t="shared" ref="F103:L103" si="32">SUM(F29+F30+F39+F40+F54+F57+F63+F64+F76+F80+F83+F86+F87+F96+F97+F98+F99+F100+F101+F102)</f>
        <v>0</v>
      </c>
      <c r="G103" s="108">
        <f t="shared" si="32"/>
        <v>0</v>
      </c>
      <c r="H103" s="108">
        <f t="shared" si="32"/>
        <v>0</v>
      </c>
      <c r="I103" s="108">
        <f t="shared" si="32"/>
        <v>0</v>
      </c>
      <c r="J103" s="109">
        <f t="shared" si="32"/>
        <v>90274568</v>
      </c>
      <c r="K103" s="108">
        <f t="shared" si="32"/>
        <v>26719135</v>
      </c>
      <c r="L103" s="109">
        <f t="shared" si="32"/>
        <v>63555433</v>
      </c>
    </row>
    <row r="104" spans="1:12" ht="15.75" thickTop="1" x14ac:dyDescent="0.2">
      <c r="A104" s="194" t="s">
        <v>97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85"/>
    </row>
    <row r="105" spans="1:12" s="114" customFormat="1" ht="25.5" x14ac:dyDescent="0.2">
      <c r="A105" s="193" t="s">
        <v>96</v>
      </c>
      <c r="B105" s="193"/>
      <c r="C105" s="111" t="s">
        <v>36</v>
      </c>
      <c r="D105" s="111" t="s">
        <v>30</v>
      </c>
      <c r="E105" s="112" t="s">
        <v>100</v>
      </c>
      <c r="F105" s="112" t="s">
        <v>37</v>
      </c>
      <c r="G105" s="112"/>
      <c r="H105" s="112"/>
      <c r="I105" s="112"/>
      <c r="J105" s="112" t="s">
        <v>104</v>
      </c>
      <c r="K105" s="112" t="s">
        <v>87</v>
      </c>
      <c r="L105" s="113"/>
    </row>
    <row r="106" spans="1:12" x14ac:dyDescent="0.2">
      <c r="A106" s="193"/>
      <c r="B106" s="193"/>
      <c r="C106" s="6" t="s">
        <v>1</v>
      </c>
      <c r="D106" s="36">
        <f t="shared" ref="D106:F109" si="33">SUM(D5)</f>
        <v>11937604</v>
      </c>
      <c r="E106" s="36">
        <f t="shared" si="33"/>
        <v>11937604</v>
      </c>
      <c r="F106" s="36">
        <f t="shared" si="33"/>
        <v>0</v>
      </c>
      <c r="G106" s="36"/>
      <c r="H106" s="36"/>
      <c r="I106" s="36"/>
      <c r="J106" s="36">
        <f t="shared" ref="J106:K109" si="34">SUM(J5)</f>
        <v>11937604</v>
      </c>
      <c r="K106" s="36">
        <f t="shared" si="34"/>
        <v>5117876</v>
      </c>
      <c r="L106" s="85"/>
    </row>
    <row r="107" spans="1:12" x14ac:dyDescent="0.2">
      <c r="A107" s="193"/>
      <c r="B107" s="193"/>
      <c r="C107" s="6" t="s">
        <v>3</v>
      </c>
      <c r="D107" s="36">
        <f t="shared" si="33"/>
        <v>12793985</v>
      </c>
      <c r="E107" s="36">
        <f t="shared" si="33"/>
        <v>12793985</v>
      </c>
      <c r="F107" s="36">
        <f t="shared" si="33"/>
        <v>0</v>
      </c>
      <c r="G107" s="36"/>
      <c r="H107" s="36"/>
      <c r="I107" s="36"/>
      <c r="J107" s="36">
        <f t="shared" si="34"/>
        <v>12793985</v>
      </c>
      <c r="K107" s="36">
        <f t="shared" si="34"/>
        <v>12793985</v>
      </c>
      <c r="L107" s="85"/>
    </row>
    <row r="108" spans="1:12" x14ac:dyDescent="0.2">
      <c r="A108" s="193"/>
      <c r="B108" s="193"/>
      <c r="C108" s="6" t="s">
        <v>4</v>
      </c>
      <c r="D108" s="36">
        <f t="shared" si="33"/>
        <v>62498907</v>
      </c>
      <c r="E108" s="36">
        <f t="shared" si="33"/>
        <v>62498907</v>
      </c>
      <c r="F108" s="36">
        <f t="shared" si="33"/>
        <v>0</v>
      </c>
      <c r="G108" s="36"/>
      <c r="H108" s="36"/>
      <c r="I108" s="36"/>
      <c r="J108" s="36">
        <f t="shared" si="34"/>
        <v>62498907</v>
      </c>
      <c r="K108" s="36">
        <f t="shared" si="34"/>
        <v>19761293</v>
      </c>
      <c r="L108" s="85"/>
    </row>
    <row r="109" spans="1:12" x14ac:dyDescent="0.2">
      <c r="A109" s="193"/>
      <c r="B109" s="193"/>
      <c r="C109" s="7" t="s">
        <v>89</v>
      </c>
      <c r="D109" s="36">
        <f t="shared" si="33"/>
        <v>100000</v>
      </c>
      <c r="E109" s="36">
        <f t="shared" si="33"/>
        <v>100000</v>
      </c>
      <c r="F109" s="36">
        <f t="shared" si="33"/>
        <v>0</v>
      </c>
      <c r="G109" s="36"/>
      <c r="H109" s="36"/>
      <c r="I109" s="36"/>
      <c r="J109" s="36">
        <f t="shared" si="34"/>
        <v>100000</v>
      </c>
      <c r="K109" s="36">
        <f t="shared" si="34"/>
        <v>0</v>
      </c>
      <c r="L109" s="85"/>
    </row>
    <row r="110" spans="1:12" x14ac:dyDescent="0.2">
      <c r="A110" s="193"/>
      <c r="B110" s="193"/>
      <c r="C110" s="7" t="s">
        <v>12</v>
      </c>
      <c r="D110" s="36">
        <f>SUM(D9+D21)</f>
        <v>0</v>
      </c>
      <c r="E110" s="36">
        <f>SUM(E9+E21)</f>
        <v>0</v>
      </c>
      <c r="F110" s="36">
        <f>SUM(F9+F21)</f>
        <v>0</v>
      </c>
      <c r="G110" s="36"/>
      <c r="H110" s="36"/>
      <c r="I110" s="36"/>
      <c r="J110" s="36">
        <f>SUM(J9+J21)</f>
        <v>0</v>
      </c>
      <c r="K110" s="36">
        <f>SUM(K9+K21)</f>
        <v>0</v>
      </c>
      <c r="L110" s="85"/>
    </row>
    <row r="111" spans="1:12" x14ac:dyDescent="0.2">
      <c r="A111" s="193"/>
      <c r="B111" s="193"/>
      <c r="C111" s="7" t="s">
        <v>67</v>
      </c>
      <c r="D111" s="36">
        <f>SUM(D10)</f>
        <v>9840</v>
      </c>
      <c r="E111" s="36">
        <f>SUM(E10)</f>
        <v>9840</v>
      </c>
      <c r="F111" s="36">
        <f>SUM(F10)</f>
        <v>0</v>
      </c>
      <c r="G111" s="36"/>
      <c r="H111" s="36"/>
      <c r="I111" s="36"/>
      <c r="J111" s="36">
        <f>SUM(J10)</f>
        <v>9840</v>
      </c>
      <c r="K111" s="36">
        <f>SUM(K10)</f>
        <v>3280</v>
      </c>
      <c r="L111" s="85"/>
    </row>
    <row r="112" spans="1:12" x14ac:dyDescent="0.2">
      <c r="A112" s="193"/>
      <c r="B112" s="193"/>
      <c r="C112" s="6" t="s">
        <v>5</v>
      </c>
      <c r="D112" s="36">
        <f>SUM(D11+D16)</f>
        <v>2369978</v>
      </c>
      <c r="E112" s="36">
        <f>SUM(E11+E16)</f>
        <v>1105978</v>
      </c>
      <c r="F112" s="36">
        <f>SUM(F11+F16)</f>
        <v>0</v>
      </c>
      <c r="G112" s="36"/>
      <c r="H112" s="36"/>
      <c r="I112" s="36"/>
      <c r="J112" s="36">
        <f>SUM(J11+J16)</f>
        <v>1105978</v>
      </c>
      <c r="K112" s="36">
        <f>SUM(K11+K16)</f>
        <v>960484</v>
      </c>
      <c r="L112" s="85"/>
    </row>
    <row r="113" spans="1:12" x14ac:dyDescent="0.2">
      <c r="A113" s="193"/>
      <c r="B113" s="193"/>
      <c r="C113" s="6" t="s">
        <v>7</v>
      </c>
      <c r="D113" s="36">
        <f>SUM(D12+D17+D22)</f>
        <v>262454</v>
      </c>
      <c r="E113" s="36">
        <f>SUM(E12+E17+E22)</f>
        <v>262454</v>
      </c>
      <c r="F113" s="36">
        <f>SUM(F12+F17+F22)</f>
        <v>0</v>
      </c>
      <c r="G113" s="36"/>
      <c r="H113" s="36"/>
      <c r="I113" s="36"/>
      <c r="J113" s="36">
        <f>SUM(J12+J17+J22)</f>
        <v>262454</v>
      </c>
      <c r="K113" s="36">
        <f>SUM(K12+K17+K22)</f>
        <v>86591</v>
      </c>
      <c r="L113" s="85"/>
    </row>
    <row r="114" spans="1:12" x14ac:dyDescent="0.2">
      <c r="A114" s="193"/>
      <c r="B114" s="193"/>
      <c r="C114" s="7" t="s">
        <v>11</v>
      </c>
      <c r="D114" s="36">
        <f>SUM(D18)</f>
        <v>300000</v>
      </c>
      <c r="E114" s="36">
        <f>SUM(E18)</f>
        <v>1564000</v>
      </c>
      <c r="F114" s="36">
        <f>SUM(F18)</f>
        <v>0</v>
      </c>
      <c r="G114" s="36"/>
      <c r="H114" s="36"/>
      <c r="I114" s="36"/>
      <c r="J114" s="36">
        <f>SUM(J18)</f>
        <v>1564000</v>
      </c>
      <c r="K114" s="36">
        <f>SUM(K18)</f>
        <v>1564000</v>
      </c>
      <c r="L114" s="85"/>
    </row>
    <row r="115" spans="1:12" x14ac:dyDescent="0.2">
      <c r="A115" s="193"/>
      <c r="B115" s="193"/>
      <c r="C115" s="6" t="s">
        <v>8</v>
      </c>
      <c r="D115" s="36">
        <f>SUM(D13)</f>
        <v>1800</v>
      </c>
      <c r="E115" s="36">
        <f>SUM(E13)</f>
        <v>1338</v>
      </c>
      <c r="F115" s="36">
        <f>SUM(F13)</f>
        <v>-8</v>
      </c>
      <c r="G115" s="36"/>
      <c r="H115" s="36"/>
      <c r="I115" s="36"/>
      <c r="J115" s="36">
        <f>SUM(J13)</f>
        <v>1330</v>
      </c>
      <c r="K115" s="36">
        <f>SUM(K13)</f>
        <v>316</v>
      </c>
      <c r="L115" s="85"/>
    </row>
    <row r="116" spans="1:12" x14ac:dyDescent="0.2">
      <c r="A116" s="193"/>
      <c r="B116" s="193"/>
      <c r="C116" s="7" t="s">
        <v>9</v>
      </c>
      <c r="D116" s="36">
        <f>SUM(D19+D24+D14)</f>
        <v>0</v>
      </c>
      <c r="E116" s="36">
        <f>SUM(E19+E24+E14)</f>
        <v>462</v>
      </c>
      <c r="F116" s="36">
        <f>SUM(F19+F24+F14)</f>
        <v>8</v>
      </c>
      <c r="G116" s="36"/>
      <c r="H116" s="36"/>
      <c r="I116" s="36"/>
      <c r="J116" s="36">
        <f>SUM(J19+J24+J14)</f>
        <v>470</v>
      </c>
      <c r="K116" s="36">
        <f>SUM(K19+K24+K14)</f>
        <v>470</v>
      </c>
      <c r="L116" s="85"/>
    </row>
    <row r="117" spans="1:12" x14ac:dyDescent="0.2">
      <c r="A117" s="193"/>
      <c r="B117" s="193"/>
      <c r="C117" s="99" t="s">
        <v>92</v>
      </c>
      <c r="D117" s="100">
        <f>SUM(D15+D20)</f>
        <v>2944072</v>
      </c>
      <c r="E117" s="100">
        <f>SUM(E15+E20)</f>
        <v>2944072</v>
      </c>
      <c r="F117" s="100">
        <f t="shared" ref="F117:K117" si="35">SUM(F15+F20)</f>
        <v>0</v>
      </c>
      <c r="G117" s="100">
        <f t="shared" si="35"/>
        <v>0</v>
      </c>
      <c r="H117" s="100">
        <f t="shared" si="35"/>
        <v>0</v>
      </c>
      <c r="I117" s="100">
        <f t="shared" si="35"/>
        <v>0</v>
      </c>
      <c r="J117" s="100">
        <f t="shared" si="35"/>
        <v>2944072</v>
      </c>
      <c r="K117" s="100">
        <f t="shared" si="35"/>
        <v>2615141</v>
      </c>
      <c r="L117" s="85"/>
    </row>
    <row r="118" spans="1:12" x14ac:dyDescent="0.2">
      <c r="A118" s="193"/>
      <c r="B118" s="193"/>
      <c r="C118" s="99" t="s">
        <v>98</v>
      </c>
      <c r="D118" s="100">
        <f>SUM(D106:D116)</f>
        <v>90274568</v>
      </c>
      <c r="E118" s="100">
        <f>SUM(E106:E116)</f>
        <v>90274568</v>
      </c>
      <c r="F118" s="100">
        <f t="shared" ref="F118:K118" si="36">SUM(F106:F116)</f>
        <v>0</v>
      </c>
      <c r="G118" s="100">
        <f t="shared" si="36"/>
        <v>0</v>
      </c>
      <c r="H118" s="100">
        <f t="shared" si="36"/>
        <v>0</v>
      </c>
      <c r="I118" s="100">
        <f t="shared" si="36"/>
        <v>0</v>
      </c>
      <c r="J118" s="100">
        <f t="shared" si="36"/>
        <v>90274568</v>
      </c>
      <c r="K118" s="100">
        <f t="shared" si="36"/>
        <v>40288295</v>
      </c>
      <c r="L118" s="85"/>
    </row>
    <row r="119" spans="1:12" x14ac:dyDescent="0.2">
      <c r="A119" s="193"/>
      <c r="B119" s="193"/>
      <c r="C119" s="6" t="s">
        <v>14</v>
      </c>
      <c r="D119" s="36">
        <f>SUM(D27+D31+D58+D84+D99+D101)</f>
        <v>55430884</v>
      </c>
      <c r="E119" s="36">
        <f>SUM(E27+E31+E58+E84+E99+E101)</f>
        <v>55363449</v>
      </c>
      <c r="F119" s="36">
        <f>SUM(F27+F31+F58+F84+F99+F101)</f>
        <v>0</v>
      </c>
      <c r="G119" s="36"/>
      <c r="H119" s="36"/>
      <c r="I119" s="36"/>
      <c r="J119" s="36">
        <f>SUM(J27+J31+J58+J84+J99+J101)</f>
        <v>55363449</v>
      </c>
      <c r="K119" s="36">
        <f>SUM(K27+K31+K58+K84+K99+K101)</f>
        <v>17178757</v>
      </c>
      <c r="L119" s="85"/>
    </row>
    <row r="120" spans="1:12" x14ac:dyDescent="0.2">
      <c r="A120" s="193"/>
      <c r="B120" s="193"/>
      <c r="C120" s="6" t="s">
        <v>17</v>
      </c>
      <c r="D120" s="36">
        <f>SUM(D32)</f>
        <v>975000</v>
      </c>
      <c r="E120" s="36">
        <f>SUM(E32)</f>
        <v>975000</v>
      </c>
      <c r="F120" s="36">
        <f>SUM(F32)</f>
        <v>0</v>
      </c>
      <c r="G120" s="36"/>
      <c r="H120" s="36"/>
      <c r="I120" s="36"/>
      <c r="J120" s="36">
        <f>SUM(J32)</f>
        <v>975000</v>
      </c>
      <c r="K120" s="36">
        <f>SUM(K32)</f>
        <v>975000</v>
      </c>
      <c r="L120" s="85"/>
    </row>
    <row r="121" spans="1:12" x14ac:dyDescent="0.2">
      <c r="A121" s="193"/>
      <c r="B121" s="193"/>
      <c r="C121" s="7" t="s">
        <v>39</v>
      </c>
      <c r="D121" s="36">
        <f t="shared" ref="D121:F122" si="37">SUM(D33+D59)</f>
        <v>1879900</v>
      </c>
      <c r="E121" s="36">
        <f t="shared" si="37"/>
        <v>1879900</v>
      </c>
      <c r="F121" s="36">
        <f t="shared" si="37"/>
        <v>0</v>
      </c>
      <c r="G121" s="36"/>
      <c r="H121" s="36"/>
      <c r="I121" s="36"/>
      <c r="J121" s="36">
        <f>SUM(J33+J59)</f>
        <v>1879900</v>
      </c>
      <c r="K121" s="36">
        <f>SUM(K33+K59)</f>
        <v>0</v>
      </c>
      <c r="L121" s="85"/>
    </row>
    <row r="122" spans="1:12" x14ac:dyDescent="0.2">
      <c r="A122" s="193"/>
      <c r="B122" s="193"/>
      <c r="C122" s="7" t="s">
        <v>40</v>
      </c>
      <c r="D122" s="36">
        <f t="shared" si="37"/>
        <v>355000</v>
      </c>
      <c r="E122" s="36">
        <f t="shared" si="37"/>
        <v>355000</v>
      </c>
      <c r="F122" s="36">
        <f t="shared" si="37"/>
        <v>0</v>
      </c>
      <c r="G122" s="36"/>
      <c r="H122" s="36"/>
      <c r="I122" s="36"/>
      <c r="J122" s="36">
        <f>SUM(J34+J60)</f>
        <v>355000</v>
      </c>
      <c r="K122" s="36">
        <f>SUM(K34+K60)</f>
        <v>0</v>
      </c>
      <c r="L122" s="85"/>
    </row>
    <row r="123" spans="1:12" x14ac:dyDescent="0.2">
      <c r="A123" s="193"/>
      <c r="B123" s="193"/>
      <c r="C123" s="6" t="s">
        <v>18</v>
      </c>
      <c r="D123" s="36">
        <f>SUM(D35)</f>
        <v>11000</v>
      </c>
      <c r="E123" s="36">
        <f>SUM(E35)</f>
        <v>11000</v>
      </c>
      <c r="F123" s="36">
        <f>SUM(F35)</f>
        <v>0</v>
      </c>
      <c r="G123" s="36"/>
      <c r="H123" s="36"/>
      <c r="I123" s="36"/>
      <c r="J123" s="36">
        <f>SUM(J35)</f>
        <v>11000</v>
      </c>
      <c r="K123" s="36">
        <f>SUM(K35)</f>
        <v>5108</v>
      </c>
      <c r="L123" s="85"/>
    </row>
    <row r="124" spans="1:12" x14ac:dyDescent="0.2">
      <c r="A124" s="193"/>
      <c r="B124" s="193"/>
      <c r="C124" s="7" t="s">
        <v>44</v>
      </c>
      <c r="D124" s="36">
        <f>SUM(D36+D61)</f>
        <v>216000</v>
      </c>
      <c r="E124" s="36">
        <f>SUM(E36+E61)</f>
        <v>216000</v>
      </c>
      <c r="F124" s="36">
        <f>SUM(F36+F61)</f>
        <v>0</v>
      </c>
      <c r="G124" s="36"/>
      <c r="H124" s="36"/>
      <c r="I124" s="36"/>
      <c r="J124" s="36">
        <f>SUM(J36+J61)</f>
        <v>216000</v>
      </c>
      <c r="K124" s="36">
        <f>SUM(K36+K61)</f>
        <v>0</v>
      </c>
      <c r="L124" s="85"/>
    </row>
    <row r="125" spans="1:12" x14ac:dyDescent="0.2">
      <c r="A125" s="193"/>
      <c r="B125" s="193"/>
      <c r="C125" s="6" t="s">
        <v>19</v>
      </c>
      <c r="D125" s="36">
        <f>SUM(D37+D62+D97)</f>
        <v>694050</v>
      </c>
      <c r="E125" s="36">
        <f>SUM(E37+E62+E97)</f>
        <v>761485</v>
      </c>
      <c r="F125" s="36">
        <f>SUM(F37+F62+F97)</f>
        <v>0</v>
      </c>
      <c r="G125" s="36"/>
      <c r="H125" s="36"/>
      <c r="I125" s="36"/>
      <c r="J125" s="36">
        <f>SUM(J37+J62+J97)</f>
        <v>761485</v>
      </c>
      <c r="K125" s="36">
        <f>SUM(K37+K62+K97)</f>
        <v>186335</v>
      </c>
      <c r="L125" s="85"/>
    </row>
    <row r="126" spans="1:12" x14ac:dyDescent="0.2">
      <c r="A126" s="193"/>
      <c r="B126" s="193"/>
      <c r="C126" s="7" t="s">
        <v>41</v>
      </c>
      <c r="D126" s="36">
        <f>SUM(D38)</f>
        <v>100000</v>
      </c>
      <c r="E126" s="36">
        <f>SUM(E38)</f>
        <v>100000</v>
      </c>
      <c r="F126" s="36">
        <f>SUM(F38)</f>
        <v>0</v>
      </c>
      <c r="G126" s="36"/>
      <c r="H126" s="36"/>
      <c r="I126" s="36"/>
      <c r="J126" s="36">
        <f>SUM(J38)</f>
        <v>100000</v>
      </c>
      <c r="K126" s="36">
        <f>SUM(K38)</f>
        <v>100000</v>
      </c>
      <c r="L126" s="85"/>
    </row>
    <row r="127" spans="1:12" x14ac:dyDescent="0.2">
      <c r="A127" s="193"/>
      <c r="B127" s="193"/>
      <c r="C127" s="99" t="s">
        <v>86</v>
      </c>
      <c r="D127" s="100">
        <f>SUM(D29+D39+D63+D86+D99+D101+D97)</f>
        <v>59661834</v>
      </c>
      <c r="E127" s="100">
        <f>SUM(E29+E39+E63+E86+E99+E101+E97)</f>
        <v>59661834</v>
      </c>
      <c r="F127" s="100">
        <f t="shared" ref="F127:I127" si="38">SUM(F29+F39+F63+F86+F99+F101)</f>
        <v>0</v>
      </c>
      <c r="G127" s="100">
        <f t="shared" si="38"/>
        <v>0</v>
      </c>
      <c r="H127" s="100">
        <f t="shared" si="38"/>
        <v>0</v>
      </c>
      <c r="I127" s="100">
        <f t="shared" si="38"/>
        <v>0</v>
      </c>
      <c r="J127" s="100">
        <f>SUM(J29+J39+J63+J86+J99+J101+J97)</f>
        <v>59661834</v>
      </c>
      <c r="K127" s="100">
        <f>SUM(K29+K39+K63+K86+K99+K101+K97)</f>
        <v>18445200</v>
      </c>
      <c r="L127" s="85"/>
    </row>
    <row r="128" spans="1:12" x14ac:dyDescent="0.2">
      <c r="A128" s="193"/>
      <c r="B128" s="193"/>
      <c r="C128" s="101" t="s">
        <v>16</v>
      </c>
      <c r="D128" s="100">
        <f>SUM(D30+D40+D64+D87+D98+D100+D102)</f>
        <v>11400870</v>
      </c>
      <c r="E128" s="100">
        <f>SUM(E30+E40+E64+E87+E98+E100+E102)</f>
        <v>11400870</v>
      </c>
      <c r="F128" s="100">
        <f>SUM(F30+F40+F64+F87+F98+F100+F102)</f>
        <v>0</v>
      </c>
      <c r="G128" s="100">
        <f t="shared" ref="G128:K128" si="39">SUM(G30+G40+G64+G87+G98+G100+G102)</f>
        <v>0</v>
      </c>
      <c r="H128" s="100">
        <f t="shared" si="39"/>
        <v>0</v>
      </c>
      <c r="I128" s="100">
        <f t="shared" si="39"/>
        <v>0</v>
      </c>
      <c r="J128" s="100">
        <f t="shared" si="39"/>
        <v>11400870</v>
      </c>
      <c r="K128" s="100">
        <f t="shared" si="39"/>
        <v>3545769</v>
      </c>
      <c r="L128" s="85"/>
    </row>
    <row r="129" spans="1:12" x14ac:dyDescent="0.2">
      <c r="A129" s="193"/>
      <c r="B129" s="193"/>
      <c r="C129" s="6" t="s">
        <v>20</v>
      </c>
      <c r="D129" s="36">
        <f t="shared" ref="D129:F130" si="40">SUM(D41+D65+D88)</f>
        <v>625000</v>
      </c>
      <c r="E129" s="36">
        <f t="shared" si="40"/>
        <v>625000</v>
      </c>
      <c r="F129" s="36">
        <f t="shared" si="40"/>
        <v>0</v>
      </c>
      <c r="G129" s="36"/>
      <c r="H129" s="36"/>
      <c r="I129" s="36"/>
      <c r="J129" s="36">
        <f>SUM(J41+J65+J88)</f>
        <v>625000</v>
      </c>
      <c r="K129" s="36">
        <f>SUM(K41+K65+K88)</f>
        <v>13059</v>
      </c>
      <c r="L129" s="85"/>
    </row>
    <row r="130" spans="1:12" x14ac:dyDescent="0.2">
      <c r="A130" s="193"/>
      <c r="B130" s="193"/>
      <c r="C130" s="7" t="s">
        <v>42</v>
      </c>
      <c r="D130" s="36">
        <f t="shared" si="40"/>
        <v>1110000</v>
      </c>
      <c r="E130" s="36">
        <f t="shared" si="40"/>
        <v>1110000</v>
      </c>
      <c r="F130" s="36">
        <f t="shared" si="40"/>
        <v>0</v>
      </c>
      <c r="G130" s="36"/>
      <c r="H130" s="36"/>
      <c r="I130" s="36"/>
      <c r="J130" s="36">
        <f>SUM(J42+J66+J89)</f>
        <v>1110000</v>
      </c>
      <c r="K130" s="36">
        <f>SUM(K42+K66+K89)</f>
        <v>400</v>
      </c>
      <c r="L130" s="85"/>
    </row>
    <row r="131" spans="1:12" x14ac:dyDescent="0.2">
      <c r="A131" s="193"/>
      <c r="B131" s="193"/>
      <c r="C131" s="6" t="s">
        <v>21</v>
      </c>
      <c r="D131" s="36">
        <f t="shared" ref="D131:F133" si="41">SUM(D67+D43)</f>
        <v>130680</v>
      </c>
      <c r="E131" s="36">
        <f t="shared" si="41"/>
        <v>130680</v>
      </c>
      <c r="F131" s="36">
        <f t="shared" si="41"/>
        <v>0</v>
      </c>
      <c r="G131" s="36"/>
      <c r="H131" s="36"/>
      <c r="I131" s="36"/>
      <c r="J131" s="36">
        <f t="shared" ref="J131:K133" si="42">SUM(J67+J43)</f>
        <v>130680</v>
      </c>
      <c r="K131" s="36">
        <f t="shared" si="42"/>
        <v>33560</v>
      </c>
      <c r="L131" s="85"/>
    </row>
    <row r="132" spans="1:12" x14ac:dyDescent="0.2">
      <c r="A132" s="193"/>
      <c r="B132" s="193"/>
      <c r="C132" s="6" t="s">
        <v>22</v>
      </c>
      <c r="D132" s="36">
        <f t="shared" si="41"/>
        <v>135360</v>
      </c>
      <c r="E132" s="36">
        <f t="shared" si="41"/>
        <v>135360</v>
      </c>
      <c r="F132" s="36">
        <f t="shared" si="41"/>
        <v>0</v>
      </c>
      <c r="G132" s="36"/>
      <c r="H132" s="36"/>
      <c r="I132" s="36"/>
      <c r="J132" s="36">
        <f t="shared" si="42"/>
        <v>135360</v>
      </c>
      <c r="K132" s="36">
        <f t="shared" si="42"/>
        <v>50866</v>
      </c>
      <c r="L132" s="85"/>
    </row>
    <row r="133" spans="1:12" x14ac:dyDescent="0.2">
      <c r="A133" s="193"/>
      <c r="B133" s="193"/>
      <c r="C133" s="6" t="s">
        <v>23</v>
      </c>
      <c r="D133" s="36">
        <f t="shared" si="41"/>
        <v>3328576</v>
      </c>
      <c r="E133" s="36">
        <f t="shared" si="41"/>
        <v>3328576</v>
      </c>
      <c r="F133" s="36">
        <f t="shared" si="41"/>
        <v>0</v>
      </c>
      <c r="G133" s="36"/>
      <c r="H133" s="36"/>
      <c r="I133" s="36"/>
      <c r="J133" s="36">
        <f t="shared" si="42"/>
        <v>3328576</v>
      </c>
      <c r="K133" s="36">
        <f t="shared" si="42"/>
        <v>1323256</v>
      </c>
      <c r="L133" s="85"/>
    </row>
    <row r="134" spans="1:12" x14ac:dyDescent="0.2">
      <c r="A134" s="193"/>
      <c r="B134" s="193"/>
      <c r="C134" s="7" t="s">
        <v>29</v>
      </c>
      <c r="D134" s="36">
        <f>SUM(D70)</f>
        <v>8189610</v>
      </c>
      <c r="E134" s="36">
        <f>SUM(E70)</f>
        <v>8189610</v>
      </c>
      <c r="F134" s="36">
        <f>SUM(F70)</f>
        <v>0</v>
      </c>
      <c r="G134" s="36"/>
      <c r="H134" s="36"/>
      <c r="I134" s="36"/>
      <c r="J134" s="36">
        <f>SUM(J70)</f>
        <v>8189610</v>
      </c>
      <c r="K134" s="36">
        <f>SUM(K70)</f>
        <v>2165832</v>
      </c>
      <c r="L134" s="85"/>
    </row>
    <row r="135" spans="1:12" x14ac:dyDescent="0.2">
      <c r="A135" s="193"/>
      <c r="B135" s="193"/>
      <c r="C135" s="6" t="s">
        <v>24</v>
      </c>
      <c r="D135" s="36">
        <f>SUM(D71+D46)</f>
        <v>300000</v>
      </c>
      <c r="E135" s="36">
        <f>SUM(E71+E46)</f>
        <v>300000</v>
      </c>
      <c r="F135" s="36">
        <f>SUM(F71+F46)</f>
        <v>0</v>
      </c>
      <c r="G135" s="36"/>
      <c r="H135" s="36"/>
      <c r="I135" s="36"/>
      <c r="J135" s="36">
        <f>SUM(J71+J46)</f>
        <v>300000</v>
      </c>
      <c r="K135" s="36">
        <f>SUM(K71+K46)</f>
        <v>16000</v>
      </c>
      <c r="L135" s="85"/>
    </row>
    <row r="136" spans="1:12" x14ac:dyDescent="0.2">
      <c r="A136" s="193"/>
      <c r="B136" s="193"/>
      <c r="C136" s="6" t="s">
        <v>68</v>
      </c>
      <c r="D136" s="36">
        <f t="shared" ref="D136:F137" si="43">SUM(D47)</f>
        <v>9840</v>
      </c>
      <c r="E136" s="36">
        <f t="shared" si="43"/>
        <v>9840</v>
      </c>
      <c r="F136" s="36">
        <f t="shared" si="43"/>
        <v>0</v>
      </c>
      <c r="G136" s="36"/>
      <c r="H136" s="36"/>
      <c r="I136" s="36"/>
      <c r="J136" s="36">
        <f>SUM(J47)</f>
        <v>9840</v>
      </c>
      <c r="K136" s="36">
        <f>SUM(K47)</f>
        <v>3280</v>
      </c>
      <c r="L136" s="85"/>
    </row>
    <row r="137" spans="1:12" x14ac:dyDescent="0.2">
      <c r="A137" s="193"/>
      <c r="B137" s="193"/>
      <c r="C137" s="32" t="s">
        <v>25</v>
      </c>
      <c r="D137" s="36">
        <f t="shared" si="43"/>
        <v>630000</v>
      </c>
      <c r="E137" s="36">
        <f t="shared" si="43"/>
        <v>630000</v>
      </c>
      <c r="F137" s="36">
        <f t="shared" si="43"/>
        <v>0</v>
      </c>
      <c r="G137" s="36"/>
      <c r="H137" s="36"/>
      <c r="I137" s="36"/>
      <c r="J137" s="36">
        <f>SUM(J48)</f>
        <v>630000</v>
      </c>
      <c r="K137" s="36">
        <f>SUM(K48)</f>
        <v>200000</v>
      </c>
      <c r="L137" s="85"/>
    </row>
    <row r="138" spans="1:12" x14ac:dyDescent="0.2">
      <c r="A138" s="193"/>
      <c r="B138" s="193"/>
      <c r="C138" s="6" t="s">
        <v>26</v>
      </c>
      <c r="D138" s="36">
        <f t="shared" ref="D138:F139" si="44">SUM(D73+D49)</f>
        <v>1135380</v>
      </c>
      <c r="E138" s="36">
        <f t="shared" si="44"/>
        <v>1135363</v>
      </c>
      <c r="F138" s="36">
        <f t="shared" si="44"/>
        <v>-2000</v>
      </c>
      <c r="G138" s="36"/>
      <c r="H138" s="36"/>
      <c r="I138" s="36"/>
      <c r="J138" s="36">
        <f>SUM(J73+J49)</f>
        <v>1133363</v>
      </c>
      <c r="K138" s="36">
        <f>SUM(K73+K49)</f>
        <v>183464</v>
      </c>
      <c r="L138" s="85"/>
    </row>
    <row r="139" spans="1:12" x14ac:dyDescent="0.2">
      <c r="A139" s="193"/>
      <c r="B139" s="193"/>
      <c r="C139" s="7" t="s">
        <v>43</v>
      </c>
      <c r="D139" s="36">
        <f t="shared" si="44"/>
        <v>260000</v>
      </c>
      <c r="E139" s="36">
        <f t="shared" si="44"/>
        <v>260000</v>
      </c>
      <c r="F139" s="36">
        <f t="shared" si="44"/>
        <v>0</v>
      </c>
      <c r="G139" s="36"/>
      <c r="H139" s="36"/>
      <c r="I139" s="36"/>
      <c r="J139" s="36">
        <f>SUM(J74+J50)</f>
        <v>260000</v>
      </c>
      <c r="K139" s="36">
        <f>SUM(K74+K50)</f>
        <v>19780</v>
      </c>
      <c r="L139" s="85"/>
    </row>
    <row r="140" spans="1:12" x14ac:dyDescent="0.2">
      <c r="A140" s="193"/>
      <c r="B140" s="193"/>
      <c r="C140" s="6" t="s">
        <v>27</v>
      </c>
      <c r="D140" s="36">
        <f>SUM(D95+D75+D51)</f>
        <v>3231018</v>
      </c>
      <c r="E140" s="36">
        <f>SUM(E95+E75+E51)</f>
        <v>3231018</v>
      </c>
      <c r="F140" s="36">
        <f>SUM(F95+F75+F51)</f>
        <v>0</v>
      </c>
      <c r="G140" s="36"/>
      <c r="H140" s="36"/>
      <c r="I140" s="36"/>
      <c r="J140" s="36">
        <f>SUM(J95+J75+J51)</f>
        <v>3231018</v>
      </c>
      <c r="K140" s="36">
        <f>SUM(K95+K75+K51)</f>
        <v>711517</v>
      </c>
      <c r="L140" s="85"/>
    </row>
    <row r="141" spans="1:12" x14ac:dyDescent="0.2">
      <c r="A141" s="193"/>
      <c r="B141" s="193"/>
      <c r="C141" s="7" t="s">
        <v>66</v>
      </c>
      <c r="D141" s="36">
        <f t="shared" ref="D141:F142" si="45">SUM(D52)</f>
        <v>0</v>
      </c>
      <c r="E141" s="36">
        <f t="shared" si="45"/>
        <v>0</v>
      </c>
      <c r="F141" s="36">
        <f t="shared" si="45"/>
        <v>0</v>
      </c>
      <c r="G141" s="36"/>
      <c r="H141" s="36"/>
      <c r="I141" s="36"/>
      <c r="J141" s="36">
        <f>SUM(J52)</f>
        <v>0</v>
      </c>
      <c r="K141" s="36">
        <f>SUM(K52)</f>
        <v>0</v>
      </c>
      <c r="L141" s="85"/>
    </row>
    <row r="142" spans="1:12" x14ac:dyDescent="0.2">
      <c r="A142" s="193"/>
      <c r="B142" s="193"/>
      <c r="C142" s="43" t="s">
        <v>28</v>
      </c>
      <c r="D142" s="36">
        <f t="shared" si="45"/>
        <v>26400</v>
      </c>
      <c r="E142" s="36">
        <f t="shared" si="45"/>
        <v>26417</v>
      </c>
      <c r="F142" s="36">
        <f t="shared" si="45"/>
        <v>2000</v>
      </c>
      <c r="G142" s="36"/>
      <c r="H142" s="36"/>
      <c r="I142" s="36"/>
      <c r="J142" s="36">
        <f>SUM(J53)</f>
        <v>28417</v>
      </c>
      <c r="K142" s="36">
        <f>SUM(K53)</f>
        <v>7152</v>
      </c>
      <c r="L142" s="85"/>
    </row>
    <row r="143" spans="1:12" x14ac:dyDescent="0.2">
      <c r="A143" s="193"/>
      <c r="B143" s="193"/>
      <c r="C143" s="99" t="s">
        <v>85</v>
      </c>
      <c r="D143" s="100">
        <f>SUM(D54+D76+D96)</f>
        <v>19111864</v>
      </c>
      <c r="E143" s="100">
        <f>SUM(E54+E76+E96)</f>
        <v>19111864</v>
      </c>
      <c r="F143" s="100">
        <f>SUM(F54+F76+F96)</f>
        <v>0</v>
      </c>
      <c r="G143" s="100">
        <f t="shared" ref="G143:J143" si="46">SUM(G54+G76+G96)</f>
        <v>0</v>
      </c>
      <c r="H143" s="100">
        <f t="shared" si="46"/>
        <v>0</v>
      </c>
      <c r="I143" s="100">
        <f t="shared" si="46"/>
        <v>0</v>
      </c>
      <c r="J143" s="100">
        <f t="shared" si="46"/>
        <v>19111864</v>
      </c>
      <c r="K143" s="100">
        <f>SUM(K54+K76+K96)</f>
        <v>4728166</v>
      </c>
      <c r="L143" s="85"/>
    </row>
    <row r="144" spans="1:12" x14ac:dyDescent="0.2">
      <c r="A144" s="193"/>
      <c r="B144" s="193"/>
      <c r="C144" s="71" t="s">
        <v>69</v>
      </c>
      <c r="D144" s="36">
        <f>SUM(D55)</f>
        <v>78740</v>
      </c>
      <c r="E144" s="36">
        <f>SUM(E55)</f>
        <v>78740</v>
      </c>
      <c r="F144" s="36">
        <f>SUM(F55)</f>
        <v>0</v>
      </c>
      <c r="G144" s="36"/>
      <c r="H144" s="36"/>
      <c r="I144" s="36"/>
      <c r="J144" s="36">
        <f>SUM(J55)</f>
        <v>78740</v>
      </c>
      <c r="K144" s="36">
        <f>SUM(K55)</f>
        <v>0</v>
      </c>
      <c r="L144" s="85"/>
    </row>
    <row r="145" spans="1:12" x14ac:dyDescent="0.2">
      <c r="A145" s="193"/>
      <c r="B145" s="193"/>
      <c r="C145" s="43" t="s">
        <v>70</v>
      </c>
      <c r="D145" s="36">
        <f>SUM(D79+D56)</f>
        <v>21260</v>
      </c>
      <c r="E145" s="36">
        <f>SUM(E79+E56)</f>
        <v>21260</v>
      </c>
      <c r="F145" s="36">
        <f>SUM(F79+F56)</f>
        <v>0</v>
      </c>
      <c r="G145" s="36"/>
      <c r="H145" s="36"/>
      <c r="I145" s="36"/>
      <c r="J145" s="36">
        <f>SUM(J79+J56)</f>
        <v>21260</v>
      </c>
      <c r="K145" s="36">
        <f>SUM(K79+K56)</f>
        <v>0</v>
      </c>
      <c r="L145" s="85"/>
    </row>
    <row r="146" spans="1:12" x14ac:dyDescent="0.2">
      <c r="A146" s="193"/>
      <c r="B146" s="193"/>
      <c r="C146" s="99" t="s">
        <v>90</v>
      </c>
      <c r="D146" s="102">
        <f>SUM(D57)</f>
        <v>100000</v>
      </c>
      <c r="E146" s="102">
        <f>SUM(E57)</f>
        <v>100000</v>
      </c>
      <c r="F146" s="102">
        <f>SUM(F57)</f>
        <v>0</v>
      </c>
      <c r="G146" s="102">
        <f t="shared" ref="G146:K146" si="47">SUM(G57)</f>
        <v>0</v>
      </c>
      <c r="H146" s="102">
        <f t="shared" si="47"/>
        <v>0</v>
      </c>
      <c r="I146" s="102">
        <f t="shared" si="47"/>
        <v>0</v>
      </c>
      <c r="J146" s="102">
        <f t="shared" si="47"/>
        <v>100000</v>
      </c>
      <c r="K146" s="102">
        <f t="shared" si="47"/>
        <v>0</v>
      </c>
    </row>
    <row r="147" spans="1:12" x14ac:dyDescent="0.2">
      <c r="A147" s="193"/>
      <c r="B147" s="193"/>
      <c r="C147" s="71" t="s">
        <v>82</v>
      </c>
      <c r="D147" s="88">
        <f t="shared" ref="D147:F149" si="48">SUM(D81)</f>
        <v>0</v>
      </c>
      <c r="E147" s="88">
        <f t="shared" si="48"/>
        <v>0</v>
      </c>
      <c r="F147" s="88">
        <f t="shared" si="48"/>
        <v>0</v>
      </c>
      <c r="G147" s="88"/>
      <c r="H147" s="33"/>
      <c r="I147" s="33"/>
      <c r="J147" s="88">
        <f>SUM(J81)</f>
        <v>0</v>
      </c>
      <c r="K147" s="88">
        <f>SUM(K81)</f>
        <v>0</v>
      </c>
    </row>
    <row r="148" spans="1:12" x14ac:dyDescent="0.2">
      <c r="A148" s="193"/>
      <c r="B148" s="193"/>
      <c r="C148" s="71" t="s">
        <v>83</v>
      </c>
      <c r="D148" s="88">
        <f t="shared" si="48"/>
        <v>0</v>
      </c>
      <c r="E148" s="88">
        <f t="shared" si="48"/>
        <v>0</v>
      </c>
      <c r="F148" s="88">
        <f t="shared" si="48"/>
        <v>0</v>
      </c>
      <c r="G148" s="88"/>
      <c r="H148" s="33"/>
      <c r="I148" s="33"/>
      <c r="J148" s="88">
        <f>SUM(J82)</f>
        <v>0</v>
      </c>
      <c r="K148" s="88">
        <f>SUM(K82)</f>
        <v>0</v>
      </c>
    </row>
    <row r="149" spans="1:12" x14ac:dyDescent="0.2">
      <c r="A149" s="193"/>
      <c r="B149" s="193"/>
      <c r="C149" s="99" t="s">
        <v>91</v>
      </c>
      <c r="D149" s="102">
        <f t="shared" si="48"/>
        <v>0</v>
      </c>
      <c r="E149" s="102">
        <f t="shared" si="48"/>
        <v>0</v>
      </c>
      <c r="F149" s="102">
        <f t="shared" si="48"/>
        <v>0</v>
      </c>
      <c r="G149" s="102">
        <f t="shared" ref="G149:K149" si="49">SUM(G83)</f>
        <v>0</v>
      </c>
      <c r="H149" s="102">
        <f t="shared" si="49"/>
        <v>0</v>
      </c>
      <c r="I149" s="102">
        <f t="shared" si="49"/>
        <v>0</v>
      </c>
      <c r="J149" s="102">
        <f t="shared" si="49"/>
        <v>0</v>
      </c>
      <c r="K149" s="102">
        <f t="shared" si="49"/>
        <v>0</v>
      </c>
    </row>
    <row r="150" spans="1:12" x14ac:dyDescent="0.2">
      <c r="A150" s="193"/>
      <c r="B150" s="193"/>
      <c r="C150" s="103"/>
      <c r="D150" s="104">
        <f>SUM(D119:D126,D129:D142,D144:D145,D147:D148,D128)</f>
        <v>90274568</v>
      </c>
      <c r="E150" s="104">
        <f>SUM(E119:E126,E129:E142,E144:E145,E147:E148,E128)</f>
        <v>90274568</v>
      </c>
      <c r="F150" s="104">
        <f t="shared" ref="F150:K150" si="50">SUM(F119:F126,F129:F142,F144:F145,F147:F148,F128)</f>
        <v>0</v>
      </c>
      <c r="G150" s="104">
        <f t="shared" si="50"/>
        <v>0</v>
      </c>
      <c r="H150" s="104">
        <f t="shared" si="50"/>
        <v>0</v>
      </c>
      <c r="I150" s="104">
        <f t="shared" si="50"/>
        <v>0</v>
      </c>
      <c r="J150" s="104">
        <f t="shared" si="50"/>
        <v>90274568</v>
      </c>
      <c r="K150" s="104">
        <f t="shared" si="50"/>
        <v>26719135</v>
      </c>
    </row>
    <row r="151" spans="1:12" x14ac:dyDescent="0.2">
      <c r="C151" s="86"/>
      <c r="D151" s="86"/>
      <c r="E151" s="2"/>
      <c r="F151" s="2"/>
      <c r="G151" s="2"/>
      <c r="H151" s="30"/>
      <c r="I151" s="30"/>
      <c r="J151" s="2"/>
      <c r="K151" s="2"/>
    </row>
    <row r="152" spans="1:12" x14ac:dyDescent="0.2">
      <c r="C152" s="86"/>
      <c r="D152" s="86"/>
      <c r="E152" s="2"/>
      <c r="F152" s="2"/>
      <c r="G152" s="2"/>
      <c r="H152" s="30"/>
      <c r="I152" s="30"/>
      <c r="J152" s="2"/>
      <c r="K152" s="2"/>
    </row>
  </sheetData>
  <mergeCells count="36">
    <mergeCell ref="A105:B150"/>
    <mergeCell ref="A99:A100"/>
    <mergeCell ref="B99:B100"/>
    <mergeCell ref="A101:A102"/>
    <mergeCell ref="B101:B102"/>
    <mergeCell ref="A103:C103"/>
    <mergeCell ref="A104:K104"/>
    <mergeCell ref="A58:A83"/>
    <mergeCell ref="B58:B83"/>
    <mergeCell ref="A84:A96"/>
    <mergeCell ref="B84:B96"/>
    <mergeCell ref="A97:A98"/>
    <mergeCell ref="B97:B98"/>
    <mergeCell ref="A31:A57"/>
    <mergeCell ref="B31:B57"/>
    <mergeCell ref="A5:A8"/>
    <mergeCell ref="B5:B8"/>
    <mergeCell ref="A9:A15"/>
    <mergeCell ref="B9:B15"/>
    <mergeCell ref="A16:A20"/>
    <mergeCell ref="B16:B20"/>
    <mergeCell ref="A21:A25"/>
    <mergeCell ref="B21:B25"/>
    <mergeCell ref="A26:C26"/>
    <mergeCell ref="A27:A30"/>
    <mergeCell ref="B27:B30"/>
    <mergeCell ref="A1:L1"/>
    <mergeCell ref="A3:A4"/>
    <mergeCell ref="B3:B4"/>
    <mergeCell ref="C3:C4"/>
    <mergeCell ref="E3:E4"/>
    <mergeCell ref="F3:I3"/>
    <mergeCell ref="J3:J4"/>
    <mergeCell ref="K3:K4"/>
    <mergeCell ref="L3:L4"/>
    <mergeCell ref="D3:D4"/>
  </mergeCells>
  <pageMargins left="0.70866141732283472" right="0.70866141732283472" top="0.74803149606299213" bottom="0.74803149606299213" header="0.31496062992125984" footer="0.31496062992125984"/>
  <pageSetup paperSize="8" scale="73" orientation="landscape" r:id="rId1"/>
  <rowBreaks count="2" manualBreakCount="2">
    <brk id="26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D113E-5C7A-415B-BD28-78DE3BD8036D}">
  <dimension ref="A1:L157"/>
  <sheetViews>
    <sheetView tabSelected="1" zoomScale="90" zoomScaleNormal="90" workbookViewId="0">
      <pane xSplit="2" ySplit="4" topLeftCell="C29" activePane="bottomRight" state="frozen"/>
      <selection pane="topRight" activeCell="C1" sqref="C1"/>
      <selection pane="bottomLeft" activeCell="A5" sqref="A5"/>
      <selection pane="bottomRight" activeCell="K50" sqref="K50"/>
    </sheetView>
  </sheetViews>
  <sheetFormatPr defaultRowHeight="12.75" x14ac:dyDescent="0.2"/>
  <cols>
    <col min="1" max="1" width="43.85546875" style="114" customWidth="1"/>
    <col min="2" max="2" width="7.28515625" customWidth="1"/>
    <col min="4" max="4" width="11.5703125" customWidth="1"/>
    <col min="5" max="5" width="15.140625" customWidth="1"/>
    <col min="6" max="6" width="16" customWidth="1"/>
    <col min="7" max="7" width="14.85546875" customWidth="1"/>
    <col min="8" max="8" width="13.85546875" customWidth="1"/>
    <col min="9" max="9" width="12.5703125" customWidth="1"/>
    <col min="10" max="10" width="15.5703125" customWidth="1"/>
    <col min="11" max="11" width="14.42578125" customWidth="1"/>
    <col min="12" max="12" width="16.42578125" customWidth="1"/>
  </cols>
  <sheetData>
    <row r="1" spans="1:12" ht="28.5" customHeight="1" x14ac:dyDescent="0.2">
      <c r="A1" s="220" t="s">
        <v>95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</row>
    <row r="2" spans="1:12" x14ac:dyDescent="0.2">
      <c r="A2" s="114" t="s">
        <v>65</v>
      </c>
      <c r="E2" s="2"/>
      <c r="F2" s="2"/>
      <c r="G2" s="2"/>
      <c r="H2" s="5"/>
      <c r="I2" s="5"/>
      <c r="J2" s="2"/>
      <c r="K2" s="2"/>
    </row>
    <row r="3" spans="1:12" ht="15" customHeight="1" x14ac:dyDescent="0.2">
      <c r="A3" s="222" t="s">
        <v>35</v>
      </c>
      <c r="B3" s="224" t="s">
        <v>0</v>
      </c>
      <c r="C3" s="226" t="s">
        <v>36</v>
      </c>
      <c r="D3" s="227" t="s">
        <v>30</v>
      </c>
      <c r="E3" s="228" t="s">
        <v>104</v>
      </c>
      <c r="F3" s="230" t="s">
        <v>109</v>
      </c>
      <c r="G3" s="230"/>
      <c r="H3" s="230"/>
      <c r="I3" s="230"/>
      <c r="J3" s="228" t="s">
        <v>107</v>
      </c>
      <c r="K3" s="231" t="s">
        <v>108</v>
      </c>
      <c r="L3" s="233" t="s">
        <v>103</v>
      </c>
    </row>
    <row r="4" spans="1:12" ht="42.75" customHeight="1" x14ac:dyDescent="0.2">
      <c r="A4" s="223"/>
      <c r="B4" s="225"/>
      <c r="C4" s="226"/>
      <c r="D4" s="225"/>
      <c r="E4" s="229"/>
      <c r="F4" s="118" t="s">
        <v>37</v>
      </c>
      <c r="G4" s="134" t="s">
        <v>110</v>
      </c>
      <c r="H4" s="134" t="s">
        <v>111</v>
      </c>
      <c r="I4" s="163" t="s">
        <v>114</v>
      </c>
      <c r="J4" s="229"/>
      <c r="K4" s="232"/>
      <c r="L4" s="233"/>
    </row>
    <row r="5" spans="1:12" x14ac:dyDescent="0.2">
      <c r="A5" s="216" t="s">
        <v>88</v>
      </c>
      <c r="B5" s="181" t="s">
        <v>2</v>
      </c>
      <c r="C5" s="45" t="s">
        <v>1</v>
      </c>
      <c r="D5" s="48">
        <v>11937604</v>
      </c>
      <c r="E5" s="48">
        <v>11937604</v>
      </c>
      <c r="F5" s="50"/>
      <c r="G5" s="46"/>
      <c r="H5" s="47"/>
      <c r="I5" s="47"/>
      <c r="J5" s="50">
        <f>E5+F5+G5+H5+I5</f>
        <v>11937604</v>
      </c>
      <c r="K5" s="3">
        <v>5246573</v>
      </c>
      <c r="L5" s="88">
        <f>J5-K5</f>
        <v>6691031</v>
      </c>
    </row>
    <row r="6" spans="1:12" x14ac:dyDescent="0.2">
      <c r="A6" s="186"/>
      <c r="B6" s="182"/>
      <c r="C6" s="6" t="s">
        <v>3</v>
      </c>
      <c r="D6" s="4">
        <v>12793985</v>
      </c>
      <c r="E6" s="4">
        <v>12793985</v>
      </c>
      <c r="F6" s="3"/>
      <c r="G6" s="34"/>
      <c r="H6" s="31"/>
      <c r="I6" s="31"/>
      <c r="J6" s="50">
        <f t="shared" ref="J6:J24" si="0">E6+F6+G6+H6+I6</f>
        <v>12793985</v>
      </c>
      <c r="K6" s="3">
        <v>12793985</v>
      </c>
      <c r="L6" s="88">
        <f t="shared" ref="L6:L14" si="1">J6-K6</f>
        <v>0</v>
      </c>
    </row>
    <row r="7" spans="1:12" x14ac:dyDescent="0.2">
      <c r="A7" s="186"/>
      <c r="B7" s="182"/>
      <c r="C7" s="6" t="s">
        <v>4</v>
      </c>
      <c r="D7" s="65">
        <v>62498907</v>
      </c>
      <c r="E7" s="65">
        <v>62498907</v>
      </c>
      <c r="F7" s="66"/>
      <c r="G7" s="67">
        <v>1197200</v>
      </c>
      <c r="H7" s="139">
        <v>12012924</v>
      </c>
      <c r="I7" s="68"/>
      <c r="J7" s="50">
        <f>E7+F7+G7+H7+I7</f>
        <v>75709031</v>
      </c>
      <c r="K7" s="66">
        <v>25609717</v>
      </c>
      <c r="L7" s="88">
        <f t="shared" si="1"/>
        <v>50099314</v>
      </c>
    </row>
    <row r="8" spans="1:12" ht="13.5" thickBot="1" x14ac:dyDescent="0.25">
      <c r="A8" s="188"/>
      <c r="B8" s="183"/>
      <c r="C8" s="60" t="s">
        <v>89</v>
      </c>
      <c r="D8" s="51">
        <v>100000</v>
      </c>
      <c r="E8" s="51">
        <v>100000</v>
      </c>
      <c r="F8" s="52"/>
      <c r="G8" s="53"/>
      <c r="H8" s="54"/>
      <c r="I8" s="54"/>
      <c r="J8" s="52">
        <f t="shared" si="0"/>
        <v>100000</v>
      </c>
      <c r="K8" s="52">
        <v>0</v>
      </c>
      <c r="L8" s="105">
        <f t="shared" si="1"/>
        <v>100000</v>
      </c>
    </row>
    <row r="9" spans="1:12" ht="13.5" thickTop="1" x14ac:dyDescent="0.2">
      <c r="A9" s="186" t="s">
        <v>88</v>
      </c>
      <c r="B9" s="182" t="s">
        <v>6</v>
      </c>
      <c r="C9" s="49" t="s">
        <v>12</v>
      </c>
      <c r="D9" s="48">
        <v>0</v>
      </c>
      <c r="E9" s="48">
        <v>0</v>
      </c>
      <c r="F9" s="50"/>
      <c r="G9" s="46"/>
      <c r="H9" s="47"/>
      <c r="I9" s="47"/>
      <c r="J9" s="50">
        <f t="shared" si="0"/>
        <v>0</v>
      </c>
      <c r="K9" s="50">
        <v>0</v>
      </c>
      <c r="L9" s="91">
        <f t="shared" si="1"/>
        <v>0</v>
      </c>
    </row>
    <row r="10" spans="1:12" x14ac:dyDescent="0.2">
      <c r="A10" s="186"/>
      <c r="B10" s="182"/>
      <c r="C10" s="7" t="s">
        <v>67</v>
      </c>
      <c r="D10" s="4">
        <v>9840</v>
      </c>
      <c r="E10" s="4">
        <v>9840</v>
      </c>
      <c r="F10" s="3"/>
      <c r="G10" s="34"/>
      <c r="H10" s="31"/>
      <c r="I10" s="140"/>
      <c r="J10" s="50">
        <f t="shared" si="0"/>
        <v>9840</v>
      </c>
      <c r="K10" s="3">
        <v>4100</v>
      </c>
      <c r="L10" s="88">
        <f t="shared" si="1"/>
        <v>5740</v>
      </c>
    </row>
    <row r="11" spans="1:12" x14ac:dyDescent="0.2">
      <c r="A11" s="186"/>
      <c r="B11" s="182"/>
      <c r="C11" s="6" t="s">
        <v>5</v>
      </c>
      <c r="D11" s="4">
        <v>1407750</v>
      </c>
      <c r="E11" s="4">
        <v>647681</v>
      </c>
      <c r="F11" s="3"/>
      <c r="G11" s="46"/>
      <c r="H11" s="47"/>
      <c r="I11" s="141">
        <v>800000</v>
      </c>
      <c r="J11" s="50">
        <f t="shared" si="0"/>
        <v>1447681</v>
      </c>
      <c r="K11" s="3">
        <v>825881</v>
      </c>
      <c r="L11" s="88">
        <f t="shared" si="1"/>
        <v>621800</v>
      </c>
    </row>
    <row r="12" spans="1:12" x14ac:dyDescent="0.2">
      <c r="A12" s="186"/>
      <c r="B12" s="182"/>
      <c r="C12" s="6" t="s">
        <v>7</v>
      </c>
      <c r="D12" s="4">
        <v>2652</v>
      </c>
      <c r="E12" s="4">
        <v>2652</v>
      </c>
      <c r="F12" s="4"/>
      <c r="G12" s="34"/>
      <c r="H12" s="31"/>
      <c r="I12" s="140"/>
      <c r="J12" s="50">
        <f t="shared" si="0"/>
        <v>2652</v>
      </c>
      <c r="K12" s="3">
        <v>2355</v>
      </c>
      <c r="L12" s="88">
        <f t="shared" si="1"/>
        <v>297</v>
      </c>
    </row>
    <row r="13" spans="1:12" x14ac:dyDescent="0.2">
      <c r="A13" s="186"/>
      <c r="B13" s="182"/>
      <c r="C13" s="6" t="s">
        <v>8</v>
      </c>
      <c r="D13" s="4">
        <v>1800</v>
      </c>
      <c r="E13" s="4">
        <v>1330</v>
      </c>
      <c r="F13" s="3"/>
      <c r="G13" s="34"/>
      <c r="H13" s="31"/>
      <c r="I13" s="140"/>
      <c r="J13" s="50">
        <f t="shared" si="0"/>
        <v>1330</v>
      </c>
      <c r="K13" s="3">
        <v>402</v>
      </c>
      <c r="L13" s="88">
        <f t="shared" si="1"/>
        <v>928</v>
      </c>
    </row>
    <row r="14" spans="1:12" x14ac:dyDescent="0.2">
      <c r="A14" s="186"/>
      <c r="B14" s="182"/>
      <c r="C14" s="74" t="s">
        <v>9</v>
      </c>
      <c r="D14" s="65">
        <v>0</v>
      </c>
      <c r="E14" s="65">
        <v>470</v>
      </c>
      <c r="F14" s="66"/>
      <c r="G14" s="67"/>
      <c r="H14" s="68"/>
      <c r="I14" s="139">
        <v>700</v>
      </c>
      <c r="J14" s="50">
        <f t="shared" si="0"/>
        <v>1170</v>
      </c>
      <c r="K14" s="66">
        <v>972</v>
      </c>
      <c r="L14" s="88">
        <f t="shared" si="1"/>
        <v>198</v>
      </c>
    </row>
    <row r="15" spans="1:12" ht="13.5" thickBot="1" x14ac:dyDescent="0.25">
      <c r="A15" s="188"/>
      <c r="B15" s="183"/>
      <c r="C15" s="58" t="s">
        <v>92</v>
      </c>
      <c r="D15" s="59">
        <f>SUM(D9:D14)</f>
        <v>1422042</v>
      </c>
      <c r="E15" s="59">
        <v>508073</v>
      </c>
      <c r="F15" s="59">
        <f t="shared" ref="F15:L15" si="2">SUM(F9:F14)</f>
        <v>0</v>
      </c>
      <c r="G15" s="59">
        <f t="shared" si="2"/>
        <v>0</v>
      </c>
      <c r="H15" s="59">
        <f t="shared" si="2"/>
        <v>0</v>
      </c>
      <c r="I15" s="59">
        <f t="shared" si="2"/>
        <v>800700</v>
      </c>
      <c r="J15" s="59">
        <f t="shared" si="2"/>
        <v>1462673</v>
      </c>
      <c r="K15" s="59">
        <f t="shared" si="2"/>
        <v>833710</v>
      </c>
      <c r="L15" s="59">
        <f t="shared" si="2"/>
        <v>628963</v>
      </c>
    </row>
    <row r="16" spans="1:12" ht="13.5" thickTop="1" x14ac:dyDescent="0.2">
      <c r="A16" s="186" t="s">
        <v>88</v>
      </c>
      <c r="B16" s="182" t="s">
        <v>10</v>
      </c>
      <c r="C16" s="45" t="s">
        <v>5</v>
      </c>
      <c r="D16" s="48">
        <v>962228</v>
      </c>
      <c r="E16" s="48">
        <v>458297</v>
      </c>
      <c r="F16" s="50"/>
      <c r="G16" s="46"/>
      <c r="H16" s="47"/>
      <c r="I16" s="141">
        <v>200000</v>
      </c>
      <c r="J16" s="50">
        <f t="shared" si="0"/>
        <v>658297</v>
      </c>
      <c r="K16" s="50">
        <v>417632</v>
      </c>
      <c r="L16" s="88">
        <f>J16-K16</f>
        <v>240665</v>
      </c>
    </row>
    <row r="17" spans="1:12" x14ac:dyDescent="0.2">
      <c r="A17" s="186"/>
      <c r="B17" s="182"/>
      <c r="C17" s="6" t="s">
        <v>7</v>
      </c>
      <c r="D17" s="4">
        <v>259802</v>
      </c>
      <c r="E17" s="4">
        <v>259802</v>
      </c>
      <c r="F17" s="3"/>
      <c r="G17" s="34"/>
      <c r="H17" s="31"/>
      <c r="I17" s="140"/>
      <c r="J17" s="50">
        <f t="shared" si="0"/>
        <v>259802</v>
      </c>
      <c r="K17" s="3">
        <v>112762</v>
      </c>
      <c r="L17" s="88">
        <f>J17-K17</f>
        <v>147040</v>
      </c>
    </row>
    <row r="18" spans="1:12" x14ac:dyDescent="0.2">
      <c r="A18" s="186"/>
      <c r="B18" s="182"/>
      <c r="C18" s="6" t="s">
        <v>11</v>
      </c>
      <c r="D18" s="4">
        <v>300000</v>
      </c>
      <c r="E18" s="4">
        <v>1564000</v>
      </c>
      <c r="F18" s="3"/>
      <c r="G18" s="34"/>
      <c r="H18" s="31"/>
      <c r="I18" s="140">
        <v>100000</v>
      </c>
      <c r="J18" s="50">
        <f t="shared" si="0"/>
        <v>1664000</v>
      </c>
      <c r="K18" s="3">
        <v>1564000</v>
      </c>
      <c r="L18" s="88">
        <f>J18-K18</f>
        <v>100000</v>
      </c>
    </row>
    <row r="19" spans="1:12" x14ac:dyDescent="0.2">
      <c r="A19" s="186"/>
      <c r="B19" s="182"/>
      <c r="C19" s="6" t="s">
        <v>9</v>
      </c>
      <c r="D19" s="4">
        <v>0</v>
      </c>
      <c r="E19" s="4">
        <v>0</v>
      </c>
      <c r="F19" s="3"/>
      <c r="G19" s="34"/>
      <c r="H19" s="31"/>
      <c r="I19" s="31"/>
      <c r="J19" s="50">
        <f t="shared" si="0"/>
        <v>0</v>
      </c>
      <c r="K19" s="3">
        <v>0</v>
      </c>
      <c r="L19" s="88">
        <f>J19-K19</f>
        <v>0</v>
      </c>
    </row>
    <row r="20" spans="1:12" ht="13.5" thickBot="1" x14ac:dyDescent="0.25">
      <c r="A20" s="188"/>
      <c r="B20" s="183"/>
      <c r="C20" s="58" t="s">
        <v>92</v>
      </c>
      <c r="D20" s="59">
        <f>SUM(D16:D19)</f>
        <v>1522030</v>
      </c>
      <c r="E20" s="59">
        <v>2435999</v>
      </c>
      <c r="F20" s="59">
        <f t="shared" ref="F20:L20" si="3">SUM(F16:F19)</f>
        <v>0</v>
      </c>
      <c r="G20" s="59">
        <f t="shared" si="3"/>
        <v>0</v>
      </c>
      <c r="H20" s="59">
        <f t="shared" si="3"/>
        <v>0</v>
      </c>
      <c r="I20" s="59">
        <f t="shared" si="3"/>
        <v>300000</v>
      </c>
      <c r="J20" s="59">
        <f t="shared" si="3"/>
        <v>2582099</v>
      </c>
      <c r="K20" s="59">
        <f t="shared" si="3"/>
        <v>2094394</v>
      </c>
      <c r="L20" s="95">
        <f t="shared" si="3"/>
        <v>487705</v>
      </c>
    </row>
    <row r="21" spans="1:12" ht="13.5" thickTop="1" x14ac:dyDescent="0.2">
      <c r="A21" s="186" t="s">
        <v>88</v>
      </c>
      <c r="B21" s="182" t="s">
        <v>13</v>
      </c>
      <c r="C21" s="45" t="s">
        <v>12</v>
      </c>
      <c r="D21" s="48">
        <v>0</v>
      </c>
      <c r="E21" s="48">
        <v>0</v>
      </c>
      <c r="F21" s="50"/>
      <c r="G21" s="46"/>
      <c r="H21" s="47"/>
      <c r="I21" s="47"/>
      <c r="J21" s="50">
        <f t="shared" si="0"/>
        <v>0</v>
      </c>
      <c r="K21" s="50">
        <v>0</v>
      </c>
      <c r="L21" s="88">
        <f>J21-K21</f>
        <v>0</v>
      </c>
    </row>
    <row r="22" spans="1:12" x14ac:dyDescent="0.2">
      <c r="A22" s="186"/>
      <c r="B22" s="182"/>
      <c r="C22" s="6" t="s">
        <v>7</v>
      </c>
      <c r="D22" s="4">
        <v>0</v>
      </c>
      <c r="E22" s="4">
        <v>0</v>
      </c>
      <c r="F22" s="3"/>
      <c r="G22" s="34"/>
      <c r="H22" s="31"/>
      <c r="I22" s="31"/>
      <c r="J22" s="50">
        <f t="shared" si="0"/>
        <v>0</v>
      </c>
      <c r="K22" s="3">
        <v>0</v>
      </c>
      <c r="L22" s="88">
        <f>J22-K22</f>
        <v>0</v>
      </c>
    </row>
    <row r="23" spans="1:12" x14ac:dyDescent="0.2">
      <c r="A23" s="186"/>
      <c r="B23" s="182"/>
      <c r="C23" s="6" t="s">
        <v>11</v>
      </c>
      <c r="D23" s="4">
        <v>0</v>
      </c>
      <c r="E23" s="4">
        <v>0</v>
      </c>
      <c r="F23" s="3"/>
      <c r="G23" s="34"/>
      <c r="H23" s="31"/>
      <c r="I23" s="31"/>
      <c r="J23" s="50">
        <f t="shared" si="0"/>
        <v>0</v>
      </c>
      <c r="K23" s="3">
        <v>0</v>
      </c>
      <c r="L23" s="88">
        <f>J23-K23</f>
        <v>0</v>
      </c>
    </row>
    <row r="24" spans="1:12" x14ac:dyDescent="0.2">
      <c r="A24" s="186"/>
      <c r="B24" s="182"/>
      <c r="C24" s="74" t="s">
        <v>9</v>
      </c>
      <c r="D24" s="65">
        <v>0</v>
      </c>
      <c r="E24" s="65">
        <v>0</v>
      </c>
      <c r="F24" s="66"/>
      <c r="G24" s="67"/>
      <c r="H24" s="68"/>
      <c r="I24" s="68"/>
      <c r="J24" s="50">
        <f t="shared" si="0"/>
        <v>0</v>
      </c>
      <c r="K24" s="66">
        <v>0</v>
      </c>
      <c r="L24" s="88">
        <f>J24-K24</f>
        <v>0</v>
      </c>
    </row>
    <row r="25" spans="1:12" ht="13.5" thickBot="1" x14ac:dyDescent="0.25">
      <c r="A25" s="188"/>
      <c r="B25" s="183"/>
      <c r="C25" s="58" t="s">
        <v>92</v>
      </c>
      <c r="D25" s="59">
        <f>SUM(D21:D24)</f>
        <v>0</v>
      </c>
      <c r="E25" s="59">
        <v>0</v>
      </c>
      <c r="F25" s="59">
        <f t="shared" ref="F25:L25" si="4">SUM(F21:F24)</f>
        <v>0</v>
      </c>
      <c r="G25" s="59">
        <f t="shared" si="4"/>
        <v>0</v>
      </c>
      <c r="H25" s="59">
        <f t="shared" si="4"/>
        <v>0</v>
      </c>
      <c r="I25" s="59">
        <f t="shared" si="4"/>
        <v>0</v>
      </c>
      <c r="J25" s="59">
        <f t="shared" si="4"/>
        <v>0</v>
      </c>
      <c r="K25" s="59">
        <f t="shared" si="4"/>
        <v>0</v>
      </c>
      <c r="L25" s="59">
        <f t="shared" si="4"/>
        <v>0</v>
      </c>
    </row>
    <row r="26" spans="1:12" ht="30.75" customHeight="1" thickTop="1" thickBot="1" x14ac:dyDescent="0.25">
      <c r="A26" s="217" t="s">
        <v>93</v>
      </c>
      <c r="B26" s="218"/>
      <c r="C26" s="219"/>
      <c r="D26" s="119"/>
      <c r="E26" s="120">
        <v>90274568</v>
      </c>
      <c r="F26" s="120">
        <f t="shared" ref="F26:L26" si="5">SUM(F5+F6+F7+F8+F15+F20+F25)</f>
        <v>0</v>
      </c>
      <c r="G26" s="120">
        <f t="shared" si="5"/>
        <v>1197200</v>
      </c>
      <c r="H26" s="120">
        <f t="shared" si="5"/>
        <v>12012924</v>
      </c>
      <c r="I26" s="120">
        <f t="shared" si="5"/>
        <v>1100700</v>
      </c>
      <c r="J26" s="120">
        <f t="shared" si="5"/>
        <v>104585392</v>
      </c>
      <c r="K26" s="120">
        <f t="shared" si="5"/>
        <v>46578379</v>
      </c>
      <c r="L26" s="120">
        <f t="shared" si="5"/>
        <v>58007013</v>
      </c>
    </row>
    <row r="27" spans="1:12" ht="13.5" thickTop="1" x14ac:dyDescent="0.2">
      <c r="A27" s="186" t="s">
        <v>32</v>
      </c>
      <c r="B27" s="182" t="s">
        <v>15</v>
      </c>
      <c r="C27" s="45" t="s">
        <v>14</v>
      </c>
      <c r="D27" s="48">
        <v>978360</v>
      </c>
      <c r="E27" s="48">
        <v>978360</v>
      </c>
      <c r="F27" s="50"/>
      <c r="G27" s="46"/>
      <c r="H27" s="47"/>
      <c r="I27" s="47"/>
      <c r="J27" s="50">
        <f t="shared" ref="J27:J28" si="6">E27+F27+G27+H27+I27</f>
        <v>978360</v>
      </c>
      <c r="K27" s="50">
        <v>407650</v>
      </c>
      <c r="L27" s="88">
        <f>J27-K27</f>
        <v>570710</v>
      </c>
    </row>
    <row r="28" spans="1:12" x14ac:dyDescent="0.2">
      <c r="A28" s="186"/>
      <c r="B28" s="182"/>
      <c r="C28" s="6" t="s">
        <v>19</v>
      </c>
      <c r="D28" s="4">
        <v>0</v>
      </c>
      <c r="E28" s="4">
        <v>0</v>
      </c>
      <c r="F28" s="3"/>
      <c r="G28" s="34"/>
      <c r="H28" s="31"/>
      <c r="I28" s="31"/>
      <c r="J28" s="50">
        <f t="shared" si="6"/>
        <v>0</v>
      </c>
      <c r="K28" s="3">
        <v>0</v>
      </c>
      <c r="L28" s="88">
        <f>J28-K28</f>
        <v>0</v>
      </c>
    </row>
    <row r="29" spans="1:12" x14ac:dyDescent="0.2">
      <c r="A29" s="186"/>
      <c r="B29" s="182"/>
      <c r="C29" s="78" t="s">
        <v>86</v>
      </c>
      <c r="D29" s="79">
        <f>SUM(D27:D28)</f>
        <v>978360</v>
      </c>
      <c r="E29" s="79">
        <v>978360</v>
      </c>
      <c r="F29" s="79">
        <f t="shared" ref="F29:L29" si="7">SUM(F27:F28)</f>
        <v>0</v>
      </c>
      <c r="G29" s="79">
        <f t="shared" si="7"/>
        <v>0</v>
      </c>
      <c r="H29" s="79">
        <f t="shared" si="7"/>
        <v>0</v>
      </c>
      <c r="I29" s="79">
        <f t="shared" si="7"/>
        <v>0</v>
      </c>
      <c r="J29" s="79">
        <f t="shared" si="7"/>
        <v>978360</v>
      </c>
      <c r="K29" s="79">
        <f t="shared" si="7"/>
        <v>407650</v>
      </c>
      <c r="L29" s="79">
        <f t="shared" si="7"/>
        <v>570710</v>
      </c>
    </row>
    <row r="30" spans="1:12" ht="13.5" thickBot="1" x14ac:dyDescent="0.25">
      <c r="A30" s="188"/>
      <c r="B30" s="183"/>
      <c r="C30" s="121" t="s">
        <v>16</v>
      </c>
      <c r="D30" s="122">
        <v>91313</v>
      </c>
      <c r="E30" s="122">
        <v>91313</v>
      </c>
      <c r="F30" s="122"/>
      <c r="G30" s="122"/>
      <c r="H30" s="123"/>
      <c r="I30" s="123"/>
      <c r="J30" s="124">
        <f t="shared" ref="J30:J38" si="8">E30+F30+G30+H30+I30</f>
        <v>91313</v>
      </c>
      <c r="K30" s="122">
        <v>39746</v>
      </c>
      <c r="L30" s="125">
        <f t="shared" ref="L30:L38" si="9">J30-K30</f>
        <v>51567</v>
      </c>
    </row>
    <row r="31" spans="1:12" ht="13.5" thickTop="1" x14ac:dyDescent="0.2">
      <c r="A31" s="186" t="s">
        <v>32</v>
      </c>
      <c r="B31" s="182" t="s">
        <v>6</v>
      </c>
      <c r="C31" s="45" t="s">
        <v>14</v>
      </c>
      <c r="D31" s="48">
        <v>49835107</v>
      </c>
      <c r="E31" s="48">
        <v>49767672</v>
      </c>
      <c r="F31" s="50">
        <v>-21938</v>
      </c>
      <c r="G31" s="46">
        <v>1001841</v>
      </c>
      <c r="H31" s="141">
        <v>2000000</v>
      </c>
      <c r="I31" s="47"/>
      <c r="J31" s="50">
        <f t="shared" si="8"/>
        <v>52747575</v>
      </c>
      <c r="K31" s="50">
        <v>20151611</v>
      </c>
      <c r="L31" s="91">
        <f t="shared" si="9"/>
        <v>32595964</v>
      </c>
    </row>
    <row r="32" spans="1:12" x14ac:dyDescent="0.2">
      <c r="A32" s="186"/>
      <c r="B32" s="182"/>
      <c r="C32" s="6" t="s">
        <v>17</v>
      </c>
      <c r="D32" s="4">
        <v>975000</v>
      </c>
      <c r="E32" s="4">
        <v>975000</v>
      </c>
      <c r="F32" s="4"/>
      <c r="G32" s="34"/>
      <c r="H32" s="31"/>
      <c r="I32" s="31"/>
      <c r="J32" s="50">
        <f t="shared" si="8"/>
        <v>975000</v>
      </c>
      <c r="K32" s="3">
        <v>975000</v>
      </c>
      <c r="L32" s="88">
        <f t="shared" si="9"/>
        <v>0</v>
      </c>
    </row>
    <row r="33" spans="1:12" x14ac:dyDescent="0.2">
      <c r="A33" s="186"/>
      <c r="B33" s="182"/>
      <c r="C33" s="7" t="s">
        <v>39</v>
      </c>
      <c r="D33" s="4">
        <v>1679900</v>
      </c>
      <c r="E33" s="4">
        <v>1679900</v>
      </c>
      <c r="F33" s="4"/>
      <c r="G33" s="34"/>
      <c r="H33" s="31"/>
      <c r="I33" s="31"/>
      <c r="J33" s="50">
        <f t="shared" si="8"/>
        <v>1679900</v>
      </c>
      <c r="K33" s="3">
        <v>763600</v>
      </c>
      <c r="L33" s="88">
        <f t="shared" si="9"/>
        <v>916300</v>
      </c>
    </row>
    <row r="34" spans="1:12" x14ac:dyDescent="0.2">
      <c r="A34" s="186"/>
      <c r="B34" s="182"/>
      <c r="C34" s="7" t="s">
        <v>40</v>
      </c>
      <c r="D34" s="4">
        <v>315000</v>
      </c>
      <c r="E34" s="4">
        <v>315000</v>
      </c>
      <c r="F34" s="4"/>
      <c r="G34" s="34"/>
      <c r="H34" s="31"/>
      <c r="I34" s="31"/>
      <c r="J34" s="50">
        <f t="shared" si="8"/>
        <v>315000</v>
      </c>
      <c r="K34" s="3">
        <v>0</v>
      </c>
      <c r="L34" s="88">
        <f t="shared" si="9"/>
        <v>315000</v>
      </c>
    </row>
    <row r="35" spans="1:12" x14ac:dyDescent="0.2">
      <c r="A35" s="186"/>
      <c r="B35" s="182"/>
      <c r="C35" s="6" t="s">
        <v>18</v>
      </c>
      <c r="D35" s="4">
        <v>11000</v>
      </c>
      <c r="E35" s="4">
        <v>11000</v>
      </c>
      <c r="F35" s="4"/>
      <c r="G35" s="34"/>
      <c r="H35" s="31"/>
      <c r="I35" s="31"/>
      <c r="J35" s="50">
        <f t="shared" si="8"/>
        <v>11000</v>
      </c>
      <c r="K35" s="3">
        <v>5108</v>
      </c>
      <c r="L35" s="88">
        <f t="shared" si="9"/>
        <v>5892</v>
      </c>
    </row>
    <row r="36" spans="1:12" x14ac:dyDescent="0.2">
      <c r="A36" s="186"/>
      <c r="B36" s="182"/>
      <c r="C36" s="7" t="s">
        <v>44</v>
      </c>
      <c r="D36" s="4">
        <v>192000</v>
      </c>
      <c r="E36" s="4">
        <v>192000</v>
      </c>
      <c r="F36" s="4"/>
      <c r="G36" s="34"/>
      <c r="H36" s="31"/>
      <c r="I36" s="31"/>
      <c r="J36" s="50">
        <f t="shared" si="8"/>
        <v>192000</v>
      </c>
      <c r="K36" s="3">
        <v>91500</v>
      </c>
      <c r="L36" s="88">
        <f t="shared" si="9"/>
        <v>100500</v>
      </c>
    </row>
    <row r="37" spans="1:12" x14ac:dyDescent="0.2">
      <c r="A37" s="186"/>
      <c r="B37" s="182"/>
      <c r="C37" s="6" t="s">
        <v>19</v>
      </c>
      <c r="D37" s="4">
        <v>184000</v>
      </c>
      <c r="E37" s="4">
        <v>251435</v>
      </c>
      <c r="F37" s="3">
        <v>21938</v>
      </c>
      <c r="G37" s="34"/>
      <c r="H37" s="140">
        <v>200000</v>
      </c>
      <c r="I37" s="31"/>
      <c r="J37" s="50">
        <f t="shared" si="8"/>
        <v>473373</v>
      </c>
      <c r="K37" s="3">
        <v>89373</v>
      </c>
      <c r="L37" s="88">
        <f t="shared" si="9"/>
        <v>384000</v>
      </c>
    </row>
    <row r="38" spans="1:12" x14ac:dyDescent="0.2">
      <c r="A38" s="186"/>
      <c r="B38" s="182"/>
      <c r="C38" s="7" t="s">
        <v>41</v>
      </c>
      <c r="D38" s="4">
        <v>100000</v>
      </c>
      <c r="E38" s="4">
        <v>100000</v>
      </c>
      <c r="F38" s="4"/>
      <c r="G38" s="34"/>
      <c r="H38" s="31"/>
      <c r="I38" s="31"/>
      <c r="J38" s="50">
        <f t="shared" si="8"/>
        <v>100000</v>
      </c>
      <c r="K38" s="3">
        <v>100000</v>
      </c>
      <c r="L38" s="88">
        <f t="shared" si="9"/>
        <v>0</v>
      </c>
    </row>
    <row r="39" spans="1:12" x14ac:dyDescent="0.2">
      <c r="A39" s="186"/>
      <c r="B39" s="182"/>
      <c r="C39" s="41" t="s">
        <v>86</v>
      </c>
      <c r="D39" s="42">
        <f>SUM(D31:D38)</f>
        <v>53292007</v>
      </c>
      <c r="E39" s="42">
        <v>53292007</v>
      </c>
      <c r="F39" s="42">
        <f t="shared" ref="F39:L39" si="10">SUM(F31:F38)</f>
        <v>0</v>
      </c>
      <c r="G39" s="42">
        <f t="shared" si="10"/>
        <v>1001841</v>
      </c>
      <c r="H39" s="42">
        <f t="shared" si="10"/>
        <v>2200000</v>
      </c>
      <c r="I39" s="42">
        <f t="shared" si="10"/>
        <v>0</v>
      </c>
      <c r="J39" s="42">
        <f t="shared" si="10"/>
        <v>56493848</v>
      </c>
      <c r="K39" s="42">
        <f t="shared" si="10"/>
        <v>22176192</v>
      </c>
      <c r="L39" s="42">
        <f t="shared" si="10"/>
        <v>34317656</v>
      </c>
    </row>
    <row r="40" spans="1:12" x14ac:dyDescent="0.2">
      <c r="A40" s="186"/>
      <c r="B40" s="182"/>
      <c r="C40" s="126" t="s">
        <v>16</v>
      </c>
      <c r="D40" s="127">
        <v>10270679</v>
      </c>
      <c r="E40" s="127">
        <v>10270679</v>
      </c>
      <c r="F40" s="127"/>
      <c r="G40" s="127">
        <v>195359</v>
      </c>
      <c r="H40" s="142">
        <v>429000</v>
      </c>
      <c r="I40" s="128"/>
      <c r="J40" s="129">
        <f t="shared" ref="J40:J54" si="11">E40+F40+G40+H40+I40</f>
        <v>10895038</v>
      </c>
      <c r="K40" s="127">
        <v>4424231</v>
      </c>
      <c r="L40" s="127">
        <f t="shared" ref="L40:L54" si="12">J40-K40</f>
        <v>6470807</v>
      </c>
    </row>
    <row r="41" spans="1:12" x14ac:dyDescent="0.2">
      <c r="A41" s="186"/>
      <c r="B41" s="182"/>
      <c r="C41" s="6" t="s">
        <v>20</v>
      </c>
      <c r="D41" s="4">
        <v>625000</v>
      </c>
      <c r="E41" s="4">
        <v>625000</v>
      </c>
      <c r="F41" s="3"/>
      <c r="G41" s="34"/>
      <c r="H41" s="31"/>
      <c r="I41" s="31"/>
      <c r="J41" s="50">
        <f t="shared" si="11"/>
        <v>625000</v>
      </c>
      <c r="K41" s="3">
        <v>19153</v>
      </c>
      <c r="L41" s="88">
        <f t="shared" si="12"/>
        <v>605847</v>
      </c>
    </row>
    <row r="42" spans="1:12" x14ac:dyDescent="0.2">
      <c r="A42" s="186"/>
      <c r="B42" s="182"/>
      <c r="C42" s="7" t="s">
        <v>42</v>
      </c>
      <c r="D42" s="4">
        <v>1062000</v>
      </c>
      <c r="E42" s="4">
        <v>1062000</v>
      </c>
      <c r="F42" s="3"/>
      <c r="G42" s="34"/>
      <c r="H42" s="31"/>
      <c r="I42" s="31"/>
      <c r="J42" s="50">
        <f t="shared" si="11"/>
        <v>1062000</v>
      </c>
      <c r="K42" s="3">
        <v>400</v>
      </c>
      <c r="L42" s="88">
        <f t="shared" si="12"/>
        <v>1061600</v>
      </c>
    </row>
    <row r="43" spans="1:12" x14ac:dyDescent="0.2">
      <c r="A43" s="186"/>
      <c r="B43" s="182"/>
      <c r="C43" s="6" t="s">
        <v>21</v>
      </c>
      <c r="D43" s="4">
        <v>124639</v>
      </c>
      <c r="E43" s="4">
        <v>124639</v>
      </c>
      <c r="F43" s="3"/>
      <c r="G43" s="34"/>
      <c r="H43" s="31"/>
      <c r="I43" s="140">
        <v>100000</v>
      </c>
      <c r="J43" s="50">
        <f t="shared" si="11"/>
        <v>224639</v>
      </c>
      <c r="K43" s="3">
        <v>39432</v>
      </c>
      <c r="L43" s="88">
        <f t="shared" si="12"/>
        <v>185207</v>
      </c>
    </row>
    <row r="44" spans="1:12" x14ac:dyDescent="0.2">
      <c r="A44" s="186"/>
      <c r="B44" s="182"/>
      <c r="C44" s="6" t="s">
        <v>22</v>
      </c>
      <c r="D44" s="4">
        <v>130176</v>
      </c>
      <c r="E44" s="4">
        <v>130176</v>
      </c>
      <c r="F44" s="3"/>
      <c r="G44" s="34"/>
      <c r="H44" s="31"/>
      <c r="I44" s="140">
        <v>100000</v>
      </c>
      <c r="J44" s="50">
        <f t="shared" si="11"/>
        <v>230176</v>
      </c>
      <c r="K44" s="3">
        <v>54392</v>
      </c>
      <c r="L44" s="88">
        <f t="shared" si="12"/>
        <v>175784</v>
      </c>
    </row>
    <row r="45" spans="1:12" x14ac:dyDescent="0.2">
      <c r="A45" s="186"/>
      <c r="B45" s="182"/>
      <c r="C45" s="6" t="s">
        <v>23</v>
      </c>
      <c r="D45" s="4">
        <v>3131261</v>
      </c>
      <c r="E45" s="4">
        <v>3131261</v>
      </c>
      <c r="F45" s="3"/>
      <c r="G45" s="34"/>
      <c r="H45" s="31"/>
      <c r="I45" s="140"/>
      <c r="J45" s="50">
        <f t="shared" si="11"/>
        <v>3131261</v>
      </c>
      <c r="K45" s="3">
        <v>1420480</v>
      </c>
      <c r="L45" s="88">
        <f t="shared" si="12"/>
        <v>1710781</v>
      </c>
    </row>
    <row r="46" spans="1:12" x14ac:dyDescent="0.2">
      <c r="A46" s="186"/>
      <c r="B46" s="182"/>
      <c r="C46" s="6" t="s">
        <v>24</v>
      </c>
      <c r="D46" s="4">
        <v>300000</v>
      </c>
      <c r="E46" s="4">
        <v>300000</v>
      </c>
      <c r="F46" s="3"/>
      <c r="G46" s="34"/>
      <c r="H46" s="31"/>
      <c r="I46" s="140">
        <v>50000</v>
      </c>
      <c r="J46" s="50">
        <f t="shared" si="11"/>
        <v>350000</v>
      </c>
      <c r="K46" s="3">
        <v>25402</v>
      </c>
      <c r="L46" s="88">
        <f t="shared" si="12"/>
        <v>324598</v>
      </c>
    </row>
    <row r="47" spans="1:12" x14ac:dyDescent="0.2">
      <c r="A47" s="186"/>
      <c r="B47" s="182"/>
      <c r="C47" s="6" t="s">
        <v>68</v>
      </c>
      <c r="D47" s="4">
        <v>9840</v>
      </c>
      <c r="E47" s="4">
        <v>9840</v>
      </c>
      <c r="F47" s="3"/>
      <c r="G47" s="34"/>
      <c r="H47" s="31"/>
      <c r="I47" s="140"/>
      <c r="J47" s="50">
        <f t="shared" si="11"/>
        <v>9840</v>
      </c>
      <c r="K47" s="3">
        <v>4100</v>
      </c>
      <c r="L47" s="88">
        <f t="shared" si="12"/>
        <v>5740</v>
      </c>
    </row>
    <row r="48" spans="1:12" x14ac:dyDescent="0.2">
      <c r="A48" s="187"/>
      <c r="B48" s="189"/>
      <c r="C48" s="32" t="s">
        <v>25</v>
      </c>
      <c r="D48" s="33">
        <v>630000</v>
      </c>
      <c r="E48" s="33">
        <v>630000</v>
      </c>
      <c r="F48" s="34"/>
      <c r="G48" s="34"/>
      <c r="H48" s="35"/>
      <c r="I48" s="36"/>
      <c r="J48" s="50">
        <f t="shared" si="11"/>
        <v>630000</v>
      </c>
      <c r="K48" s="3">
        <v>200000</v>
      </c>
      <c r="L48" s="88">
        <f t="shared" si="12"/>
        <v>430000</v>
      </c>
    </row>
    <row r="49" spans="1:12" x14ac:dyDescent="0.2">
      <c r="A49" s="186"/>
      <c r="B49" s="182"/>
      <c r="C49" s="6" t="s">
        <v>26</v>
      </c>
      <c r="D49" s="4">
        <v>956658</v>
      </c>
      <c r="E49" s="4">
        <v>954641</v>
      </c>
      <c r="F49" s="3">
        <v>-30000</v>
      </c>
      <c r="G49" s="34"/>
      <c r="H49" s="31"/>
      <c r="I49" s="140"/>
      <c r="J49" s="50">
        <f t="shared" si="11"/>
        <v>924641</v>
      </c>
      <c r="K49" s="3">
        <v>185387</v>
      </c>
      <c r="L49" s="88">
        <f t="shared" si="12"/>
        <v>739254</v>
      </c>
    </row>
    <row r="50" spans="1:12" x14ac:dyDescent="0.2">
      <c r="A50" s="186"/>
      <c r="B50" s="182"/>
      <c r="C50" s="7" t="s">
        <v>43</v>
      </c>
      <c r="D50" s="4">
        <v>260000</v>
      </c>
      <c r="E50" s="4">
        <v>260000</v>
      </c>
      <c r="F50" s="3"/>
      <c r="G50" s="34"/>
      <c r="H50" s="31"/>
      <c r="I50" s="140"/>
      <c r="J50" s="50">
        <f t="shared" si="11"/>
        <v>260000</v>
      </c>
      <c r="K50" s="3">
        <v>19780</v>
      </c>
      <c r="L50" s="88">
        <f t="shared" si="12"/>
        <v>240220</v>
      </c>
    </row>
    <row r="51" spans="1:12" x14ac:dyDescent="0.2">
      <c r="A51" s="186"/>
      <c r="B51" s="182"/>
      <c r="C51" s="7" t="s">
        <v>116</v>
      </c>
      <c r="D51" s="4">
        <v>0</v>
      </c>
      <c r="E51" s="4">
        <v>0</v>
      </c>
      <c r="F51" s="3">
        <v>30000</v>
      </c>
      <c r="G51" s="34"/>
      <c r="H51" s="31"/>
      <c r="I51" s="140"/>
      <c r="J51" s="50">
        <f t="shared" si="11"/>
        <v>30000</v>
      </c>
      <c r="K51" s="3">
        <v>30000</v>
      </c>
      <c r="L51" s="88">
        <f t="shared" si="12"/>
        <v>0</v>
      </c>
    </row>
    <row r="52" spans="1:12" x14ac:dyDescent="0.2">
      <c r="A52" s="186"/>
      <c r="B52" s="182"/>
      <c r="C52" s="6" t="s">
        <v>27</v>
      </c>
      <c r="D52" s="4">
        <v>941233</v>
      </c>
      <c r="E52" s="4">
        <v>941233</v>
      </c>
      <c r="F52" s="3"/>
      <c r="G52" s="34"/>
      <c r="H52" s="31"/>
      <c r="I52" s="140">
        <v>67500</v>
      </c>
      <c r="J52" s="50">
        <f t="shared" si="11"/>
        <v>1008733</v>
      </c>
      <c r="K52" s="3">
        <v>140209</v>
      </c>
      <c r="L52" s="88">
        <f t="shared" si="12"/>
        <v>868524</v>
      </c>
    </row>
    <row r="53" spans="1:12" x14ac:dyDescent="0.2">
      <c r="A53" s="186"/>
      <c r="B53" s="182"/>
      <c r="C53" s="7" t="s">
        <v>66</v>
      </c>
      <c r="D53" s="4">
        <v>0</v>
      </c>
      <c r="E53" s="4">
        <v>0</v>
      </c>
      <c r="F53" s="3"/>
      <c r="G53" s="34"/>
      <c r="H53" s="31"/>
      <c r="I53" s="140"/>
      <c r="J53" s="50">
        <f t="shared" si="11"/>
        <v>0</v>
      </c>
      <c r="K53" s="3">
        <v>0</v>
      </c>
      <c r="L53" s="88">
        <f t="shared" si="12"/>
        <v>0</v>
      </c>
    </row>
    <row r="54" spans="1:12" x14ac:dyDescent="0.2">
      <c r="A54" s="186"/>
      <c r="B54" s="182"/>
      <c r="C54" s="43" t="s">
        <v>28</v>
      </c>
      <c r="D54" s="36">
        <v>26400</v>
      </c>
      <c r="E54" s="36">
        <v>28417</v>
      </c>
      <c r="F54" s="36"/>
      <c r="G54" s="36"/>
      <c r="H54" s="36">
        <v>100000</v>
      </c>
      <c r="I54" s="36"/>
      <c r="J54" s="50">
        <f t="shared" si="11"/>
        <v>128417</v>
      </c>
      <c r="K54" s="3">
        <v>7154</v>
      </c>
      <c r="L54" s="88">
        <f t="shared" si="12"/>
        <v>121263</v>
      </c>
    </row>
    <row r="55" spans="1:12" x14ac:dyDescent="0.2">
      <c r="A55" s="186"/>
      <c r="B55" s="182"/>
      <c r="C55" s="41" t="s">
        <v>85</v>
      </c>
      <c r="D55" s="42">
        <f>SUM(D41:D54)</f>
        <v>8197207</v>
      </c>
      <c r="E55" s="42">
        <v>8197207</v>
      </c>
      <c r="F55" s="42">
        <f t="shared" ref="F55:L55" si="13">SUM(F41:F54)</f>
        <v>0</v>
      </c>
      <c r="G55" s="42">
        <f t="shared" si="13"/>
        <v>0</v>
      </c>
      <c r="H55" s="42">
        <f t="shared" si="13"/>
        <v>100000</v>
      </c>
      <c r="I55" s="42">
        <f t="shared" si="13"/>
        <v>317500</v>
      </c>
      <c r="J55" s="42">
        <f t="shared" si="13"/>
        <v>8614707</v>
      </c>
      <c r="K55" s="42">
        <f t="shared" si="13"/>
        <v>2145889</v>
      </c>
      <c r="L55" s="42">
        <f t="shared" si="13"/>
        <v>6468818</v>
      </c>
    </row>
    <row r="56" spans="1:12" x14ac:dyDescent="0.2">
      <c r="A56" s="186"/>
      <c r="B56" s="182"/>
      <c r="C56" s="71" t="s">
        <v>69</v>
      </c>
      <c r="D56" s="34">
        <v>78740</v>
      </c>
      <c r="E56" s="34">
        <v>78740</v>
      </c>
      <c r="F56" s="34"/>
      <c r="G56" s="34"/>
      <c r="H56" s="34"/>
      <c r="I56" s="34"/>
      <c r="J56" s="50">
        <f t="shared" ref="J56:J57" si="14">E56+F56+G56+H56+I56</f>
        <v>78740</v>
      </c>
      <c r="K56" s="66">
        <v>0</v>
      </c>
      <c r="L56" s="88">
        <f>J56-K56</f>
        <v>78740</v>
      </c>
    </row>
    <row r="57" spans="1:12" x14ac:dyDescent="0.2">
      <c r="A57" s="186"/>
      <c r="B57" s="182"/>
      <c r="C57" s="43" t="s">
        <v>70</v>
      </c>
      <c r="D57" s="36">
        <v>21260</v>
      </c>
      <c r="E57" s="36">
        <v>21260</v>
      </c>
      <c r="F57" s="36"/>
      <c r="G57" s="36"/>
      <c r="H57" s="36"/>
      <c r="I57" s="36"/>
      <c r="J57" s="50">
        <f t="shared" si="14"/>
        <v>21260</v>
      </c>
      <c r="K57" s="66">
        <v>0</v>
      </c>
      <c r="L57" s="88">
        <f>J57-K57</f>
        <v>21260</v>
      </c>
    </row>
    <row r="58" spans="1:12" ht="13.5" thickBot="1" x14ac:dyDescent="0.25">
      <c r="A58" s="188"/>
      <c r="B58" s="183"/>
      <c r="C58" s="58" t="s">
        <v>90</v>
      </c>
      <c r="D58" s="59">
        <f>SUM(D56:D57)</f>
        <v>100000</v>
      </c>
      <c r="E58" s="59">
        <v>100000</v>
      </c>
      <c r="F58" s="59">
        <f t="shared" ref="F58:L58" si="15">SUM(F56:F57)</f>
        <v>0</v>
      </c>
      <c r="G58" s="59">
        <f t="shared" si="15"/>
        <v>0</v>
      </c>
      <c r="H58" s="59">
        <f t="shared" si="15"/>
        <v>0</v>
      </c>
      <c r="I58" s="59">
        <f t="shared" si="15"/>
        <v>0</v>
      </c>
      <c r="J58" s="59">
        <f t="shared" si="15"/>
        <v>100000</v>
      </c>
      <c r="K58" s="59">
        <f t="shared" si="15"/>
        <v>0</v>
      </c>
      <c r="L58" s="59">
        <f t="shared" si="15"/>
        <v>100000</v>
      </c>
    </row>
    <row r="59" spans="1:12" ht="13.5" thickTop="1" x14ac:dyDescent="0.2">
      <c r="A59" s="186" t="s">
        <v>32</v>
      </c>
      <c r="B59" s="182" t="s">
        <v>10</v>
      </c>
      <c r="C59" s="45" t="s">
        <v>14</v>
      </c>
      <c r="D59" s="48">
        <v>3924499</v>
      </c>
      <c r="E59" s="48">
        <v>3924499</v>
      </c>
      <c r="F59" s="50"/>
      <c r="G59" s="46"/>
      <c r="H59" s="47"/>
      <c r="I59" s="47"/>
      <c r="J59" s="50">
        <f t="shared" ref="J59:J63" si="16">E59+F59+G59+H59+I59</f>
        <v>3924499</v>
      </c>
      <c r="K59" s="50">
        <v>1660804</v>
      </c>
      <c r="L59" s="88">
        <f>J59-K59</f>
        <v>2263695</v>
      </c>
    </row>
    <row r="60" spans="1:12" x14ac:dyDescent="0.2">
      <c r="A60" s="186"/>
      <c r="B60" s="182"/>
      <c r="C60" s="7" t="s">
        <v>39</v>
      </c>
      <c r="D60" s="4">
        <v>200000</v>
      </c>
      <c r="E60" s="4">
        <v>200000</v>
      </c>
      <c r="F60" s="3"/>
      <c r="G60" s="34"/>
      <c r="H60" s="31"/>
      <c r="I60" s="31"/>
      <c r="J60" s="50">
        <f t="shared" si="16"/>
        <v>200000</v>
      </c>
      <c r="K60" s="3">
        <v>100000</v>
      </c>
      <c r="L60" s="88">
        <f>J60-K60</f>
        <v>100000</v>
      </c>
    </row>
    <row r="61" spans="1:12" x14ac:dyDescent="0.2">
      <c r="A61" s="186"/>
      <c r="B61" s="182"/>
      <c r="C61" s="7" t="s">
        <v>40</v>
      </c>
      <c r="D61" s="4">
        <v>40000</v>
      </c>
      <c r="E61" s="4">
        <v>40000</v>
      </c>
      <c r="F61" s="3"/>
      <c r="G61" s="34"/>
      <c r="H61" s="31"/>
      <c r="I61" s="31"/>
      <c r="J61" s="50">
        <f t="shared" si="16"/>
        <v>40000</v>
      </c>
      <c r="K61" s="3">
        <v>0</v>
      </c>
      <c r="L61" s="88">
        <f>J61-K61</f>
        <v>40000</v>
      </c>
    </row>
    <row r="62" spans="1:12" x14ac:dyDescent="0.2">
      <c r="A62" s="186"/>
      <c r="B62" s="182"/>
      <c r="C62" s="7" t="s">
        <v>44</v>
      </c>
      <c r="D62" s="4">
        <v>24000</v>
      </c>
      <c r="E62" s="4">
        <v>24000</v>
      </c>
      <c r="F62" s="3"/>
      <c r="G62" s="34"/>
      <c r="H62" s="31"/>
      <c r="I62" s="31"/>
      <c r="J62" s="50">
        <f t="shared" si="16"/>
        <v>24000</v>
      </c>
      <c r="K62" s="3">
        <v>12000</v>
      </c>
      <c r="L62" s="88">
        <f>J62-K62</f>
        <v>12000</v>
      </c>
    </row>
    <row r="63" spans="1:12" x14ac:dyDescent="0.2">
      <c r="A63" s="186"/>
      <c r="B63" s="182"/>
      <c r="C63" s="7" t="s">
        <v>19</v>
      </c>
      <c r="D63" s="4">
        <v>24000</v>
      </c>
      <c r="E63" s="4">
        <v>24000</v>
      </c>
      <c r="F63" s="3"/>
      <c r="G63" s="34"/>
      <c r="H63" s="140">
        <v>100000</v>
      </c>
      <c r="I63" s="31"/>
      <c r="J63" s="50">
        <f t="shared" si="16"/>
        <v>124000</v>
      </c>
      <c r="K63" s="3">
        <v>0</v>
      </c>
      <c r="L63" s="88">
        <f>J63-K63</f>
        <v>124000</v>
      </c>
    </row>
    <row r="64" spans="1:12" x14ac:dyDescent="0.2">
      <c r="A64" s="186"/>
      <c r="B64" s="182"/>
      <c r="C64" s="41" t="s">
        <v>86</v>
      </c>
      <c r="D64" s="42">
        <f>SUM(D59:D63)</f>
        <v>4212499</v>
      </c>
      <c r="E64" s="42">
        <v>4212499</v>
      </c>
      <c r="F64" s="42">
        <f t="shared" ref="F64:L64" si="17">SUM(F59:F63)</f>
        <v>0</v>
      </c>
      <c r="G64" s="42">
        <f t="shared" si="17"/>
        <v>0</v>
      </c>
      <c r="H64" s="42">
        <f t="shared" si="17"/>
        <v>100000</v>
      </c>
      <c r="I64" s="42">
        <f t="shared" si="17"/>
        <v>0</v>
      </c>
      <c r="J64" s="42">
        <f t="shared" si="17"/>
        <v>4312499</v>
      </c>
      <c r="K64" s="42">
        <f t="shared" si="17"/>
        <v>1772804</v>
      </c>
      <c r="L64" s="42">
        <f t="shared" si="17"/>
        <v>2539695</v>
      </c>
    </row>
    <row r="65" spans="1:12" x14ac:dyDescent="0.2">
      <c r="A65" s="186"/>
      <c r="B65" s="182"/>
      <c r="C65" s="126" t="s">
        <v>16</v>
      </c>
      <c r="D65" s="127">
        <v>818105</v>
      </c>
      <c r="E65" s="127">
        <v>818105</v>
      </c>
      <c r="F65" s="127"/>
      <c r="G65" s="127"/>
      <c r="H65" s="142">
        <v>19500</v>
      </c>
      <c r="I65" s="128"/>
      <c r="J65" s="129">
        <f t="shared" ref="J65:J76" si="18">E65+F65+G65+H65+I65</f>
        <v>837605</v>
      </c>
      <c r="K65" s="127">
        <v>356422</v>
      </c>
      <c r="L65" s="127">
        <f t="shared" ref="L65:L76" si="19">J65-K65</f>
        <v>481183</v>
      </c>
    </row>
    <row r="66" spans="1:12" x14ac:dyDescent="0.2">
      <c r="A66" s="186"/>
      <c r="B66" s="182"/>
      <c r="C66" s="7" t="s">
        <v>20</v>
      </c>
      <c r="D66" s="4">
        <v>0</v>
      </c>
      <c r="E66" s="4">
        <v>0</v>
      </c>
      <c r="F66" s="3"/>
      <c r="G66" s="34"/>
      <c r="H66" s="31"/>
      <c r="I66" s="31"/>
      <c r="J66" s="50">
        <f t="shared" si="18"/>
        <v>0</v>
      </c>
      <c r="K66" s="3">
        <v>0</v>
      </c>
      <c r="L66" s="88">
        <f t="shared" si="19"/>
        <v>0</v>
      </c>
    </row>
    <row r="67" spans="1:12" x14ac:dyDescent="0.2">
      <c r="A67" s="186"/>
      <c r="B67" s="182"/>
      <c r="C67" s="7" t="s">
        <v>42</v>
      </c>
      <c r="D67" s="4">
        <v>48000</v>
      </c>
      <c r="E67" s="4">
        <v>48000</v>
      </c>
      <c r="F67" s="3"/>
      <c r="G67" s="34"/>
      <c r="H67" s="31"/>
      <c r="I67" s="31"/>
      <c r="J67" s="50">
        <f t="shared" si="18"/>
        <v>48000</v>
      </c>
      <c r="K67" s="3">
        <v>0</v>
      </c>
      <c r="L67" s="88">
        <f t="shared" si="19"/>
        <v>48000</v>
      </c>
    </row>
    <row r="68" spans="1:12" x14ac:dyDescent="0.2">
      <c r="A68" s="186"/>
      <c r="B68" s="182"/>
      <c r="C68" s="6" t="s">
        <v>21</v>
      </c>
      <c r="D68" s="4">
        <v>6041</v>
      </c>
      <c r="E68" s="4">
        <v>6041</v>
      </c>
      <c r="F68" s="3"/>
      <c r="G68" s="34"/>
      <c r="H68" s="31"/>
      <c r="I68" s="140">
        <v>50000</v>
      </c>
      <c r="J68" s="50">
        <f t="shared" si="18"/>
        <v>56041</v>
      </c>
      <c r="K68" s="3">
        <v>2518</v>
      </c>
      <c r="L68" s="88">
        <f t="shared" si="19"/>
        <v>53523</v>
      </c>
    </row>
    <row r="69" spans="1:12" x14ac:dyDescent="0.2">
      <c r="A69" s="186"/>
      <c r="B69" s="182"/>
      <c r="C69" s="6" t="s">
        <v>22</v>
      </c>
      <c r="D69" s="4">
        <v>5184</v>
      </c>
      <c r="E69" s="4">
        <v>5184</v>
      </c>
      <c r="F69" s="3"/>
      <c r="G69" s="34"/>
      <c r="H69" s="31"/>
      <c r="I69" s="140">
        <v>50000</v>
      </c>
      <c r="J69" s="50">
        <f t="shared" si="18"/>
        <v>55184</v>
      </c>
      <c r="K69" s="3">
        <v>2194</v>
      </c>
      <c r="L69" s="88">
        <f t="shared" si="19"/>
        <v>52990</v>
      </c>
    </row>
    <row r="70" spans="1:12" x14ac:dyDescent="0.2">
      <c r="A70" s="186"/>
      <c r="B70" s="182"/>
      <c r="C70" s="6" t="s">
        <v>23</v>
      </c>
      <c r="D70" s="4">
        <v>197315</v>
      </c>
      <c r="E70" s="4">
        <v>197315</v>
      </c>
      <c r="F70" s="3"/>
      <c r="G70" s="34"/>
      <c r="H70" s="31"/>
      <c r="I70" s="140"/>
      <c r="J70" s="50">
        <f t="shared" si="18"/>
        <v>197315</v>
      </c>
      <c r="K70" s="3">
        <v>99126</v>
      </c>
      <c r="L70" s="88">
        <f t="shared" si="19"/>
        <v>98189</v>
      </c>
    </row>
    <row r="71" spans="1:12" x14ac:dyDescent="0.2">
      <c r="A71" s="186"/>
      <c r="B71" s="182"/>
      <c r="C71" s="6" t="s">
        <v>29</v>
      </c>
      <c r="D71" s="4">
        <v>8189610</v>
      </c>
      <c r="E71" s="4">
        <v>8189610</v>
      </c>
      <c r="F71" s="3"/>
      <c r="G71" s="34"/>
      <c r="H71" s="140">
        <v>7216082</v>
      </c>
      <c r="I71" s="140"/>
      <c r="J71" s="50">
        <f t="shared" si="18"/>
        <v>15405692</v>
      </c>
      <c r="K71" s="3">
        <v>2920121</v>
      </c>
      <c r="L71" s="88">
        <f t="shared" si="19"/>
        <v>12485571</v>
      </c>
    </row>
    <row r="72" spans="1:12" x14ac:dyDescent="0.2">
      <c r="A72" s="186"/>
      <c r="B72" s="182"/>
      <c r="C72" s="7" t="s">
        <v>24</v>
      </c>
      <c r="D72" s="4">
        <v>0</v>
      </c>
      <c r="E72" s="4">
        <v>0</v>
      </c>
      <c r="F72" s="3"/>
      <c r="G72" s="34"/>
      <c r="H72" s="31"/>
      <c r="I72" s="140"/>
      <c r="J72" s="50">
        <f t="shared" si="18"/>
        <v>0</v>
      </c>
      <c r="K72" s="3">
        <v>0</v>
      </c>
      <c r="L72" s="88">
        <f t="shared" si="19"/>
        <v>0</v>
      </c>
    </row>
    <row r="73" spans="1:12" x14ac:dyDescent="0.2">
      <c r="A73" s="186"/>
      <c r="B73" s="182"/>
      <c r="C73" s="6" t="s">
        <v>25</v>
      </c>
      <c r="D73" s="4">
        <v>0</v>
      </c>
      <c r="E73" s="4">
        <v>0</v>
      </c>
      <c r="F73" s="3"/>
      <c r="G73" s="34"/>
      <c r="H73" s="31"/>
      <c r="I73" s="140"/>
      <c r="J73" s="50">
        <f t="shared" si="18"/>
        <v>0</v>
      </c>
      <c r="K73" s="3">
        <v>0</v>
      </c>
      <c r="L73" s="88">
        <f t="shared" si="19"/>
        <v>0</v>
      </c>
    </row>
    <row r="74" spans="1:12" x14ac:dyDescent="0.2">
      <c r="A74" s="186"/>
      <c r="B74" s="182"/>
      <c r="C74" s="6" t="s">
        <v>26</v>
      </c>
      <c r="D74" s="4">
        <v>178722</v>
      </c>
      <c r="E74" s="4">
        <v>178722</v>
      </c>
      <c r="F74" s="3"/>
      <c r="G74" s="34"/>
      <c r="H74" s="31"/>
      <c r="I74" s="140">
        <v>516693</v>
      </c>
      <c r="J74" s="50">
        <f t="shared" si="18"/>
        <v>695415</v>
      </c>
      <c r="K74" s="3">
        <v>59488</v>
      </c>
      <c r="L74" s="88">
        <f t="shared" si="19"/>
        <v>635927</v>
      </c>
    </row>
    <row r="75" spans="1:12" x14ac:dyDescent="0.2">
      <c r="A75" s="186"/>
      <c r="B75" s="182"/>
      <c r="C75" s="6" t="s">
        <v>43</v>
      </c>
      <c r="D75" s="4">
        <v>0</v>
      </c>
      <c r="E75" s="4">
        <v>0</v>
      </c>
      <c r="F75" s="3"/>
      <c r="G75" s="34"/>
      <c r="H75" s="31"/>
      <c r="I75" s="140"/>
      <c r="J75" s="50">
        <f t="shared" si="18"/>
        <v>0</v>
      </c>
      <c r="K75" s="3">
        <v>0</v>
      </c>
      <c r="L75" s="88">
        <f t="shared" si="19"/>
        <v>0</v>
      </c>
    </row>
    <row r="76" spans="1:12" x14ac:dyDescent="0.2">
      <c r="A76" s="186"/>
      <c r="B76" s="182"/>
      <c r="C76" s="6" t="s">
        <v>27</v>
      </c>
      <c r="D76" s="4">
        <v>2289785</v>
      </c>
      <c r="E76" s="4">
        <v>2289785</v>
      </c>
      <c r="F76" s="3"/>
      <c r="G76" s="34"/>
      <c r="H76" s="140">
        <v>1948342</v>
      </c>
      <c r="I76" s="140">
        <v>166507</v>
      </c>
      <c r="J76" s="50">
        <f t="shared" si="18"/>
        <v>4404634</v>
      </c>
      <c r="K76" s="3">
        <v>813809</v>
      </c>
      <c r="L76" s="88">
        <f t="shared" si="19"/>
        <v>3590825</v>
      </c>
    </row>
    <row r="77" spans="1:12" x14ac:dyDescent="0.2">
      <c r="A77" s="186"/>
      <c r="B77" s="182"/>
      <c r="C77" s="41" t="s">
        <v>85</v>
      </c>
      <c r="D77" s="42">
        <f>SUM(D66:D76)</f>
        <v>10914657</v>
      </c>
      <c r="E77" s="42">
        <v>10914657</v>
      </c>
      <c r="F77" s="42">
        <f t="shared" ref="F77:L77" si="20">SUM(F66:F76)</f>
        <v>0</v>
      </c>
      <c r="G77" s="42">
        <f t="shared" si="20"/>
        <v>0</v>
      </c>
      <c r="H77" s="42">
        <f t="shared" si="20"/>
        <v>9164424</v>
      </c>
      <c r="I77" s="42">
        <f t="shared" si="20"/>
        <v>783200</v>
      </c>
      <c r="J77" s="42">
        <f t="shared" si="20"/>
        <v>20862281</v>
      </c>
      <c r="K77" s="42">
        <f t="shared" si="20"/>
        <v>3897256</v>
      </c>
      <c r="L77" s="42">
        <f t="shared" si="20"/>
        <v>16965025</v>
      </c>
    </row>
    <row r="78" spans="1:12" x14ac:dyDescent="0.2">
      <c r="A78" s="186"/>
      <c r="B78" s="182"/>
      <c r="C78" s="6" t="s">
        <v>71</v>
      </c>
      <c r="D78" s="4">
        <v>0</v>
      </c>
      <c r="E78" s="4">
        <v>0</v>
      </c>
      <c r="F78" s="3"/>
      <c r="G78" s="34"/>
      <c r="H78" s="31"/>
      <c r="I78" s="31"/>
      <c r="J78" s="50">
        <f t="shared" ref="J78:J80" si="21">E78+F78+G78+H78+I78</f>
        <v>0</v>
      </c>
      <c r="K78" s="3">
        <v>0</v>
      </c>
      <c r="L78" s="88">
        <f>J78-K78</f>
        <v>0</v>
      </c>
    </row>
    <row r="79" spans="1:12" x14ac:dyDescent="0.2">
      <c r="A79" s="186"/>
      <c r="B79" s="182"/>
      <c r="C79" s="7" t="s">
        <v>69</v>
      </c>
      <c r="D79" s="4">
        <v>0</v>
      </c>
      <c r="E79" s="4">
        <v>0</v>
      </c>
      <c r="F79" s="3"/>
      <c r="G79" s="34"/>
      <c r="H79" s="31"/>
      <c r="I79" s="31"/>
      <c r="J79" s="50">
        <f t="shared" si="21"/>
        <v>0</v>
      </c>
      <c r="K79" s="3">
        <v>0</v>
      </c>
      <c r="L79" s="88">
        <f>J79-K79</f>
        <v>0</v>
      </c>
    </row>
    <row r="80" spans="1:12" x14ac:dyDescent="0.2">
      <c r="A80" s="186"/>
      <c r="B80" s="182"/>
      <c r="C80" s="7" t="s">
        <v>70</v>
      </c>
      <c r="D80" s="4">
        <v>0</v>
      </c>
      <c r="E80" s="4">
        <v>0</v>
      </c>
      <c r="F80" s="3"/>
      <c r="G80" s="34"/>
      <c r="H80" s="31"/>
      <c r="I80" s="31"/>
      <c r="J80" s="50">
        <f t="shared" si="21"/>
        <v>0</v>
      </c>
      <c r="K80" s="3">
        <v>0</v>
      </c>
      <c r="L80" s="88">
        <f>J80-K80</f>
        <v>0</v>
      </c>
    </row>
    <row r="81" spans="1:12" x14ac:dyDescent="0.2">
      <c r="A81" s="186"/>
      <c r="B81" s="182"/>
      <c r="C81" s="41" t="s">
        <v>90</v>
      </c>
      <c r="D81" s="42">
        <f>SUM(D78:D80)</f>
        <v>0</v>
      </c>
      <c r="E81" s="42">
        <v>0</v>
      </c>
      <c r="F81" s="42">
        <f t="shared" ref="F81:L81" si="22">SUM(F78:F80)</f>
        <v>0</v>
      </c>
      <c r="G81" s="42">
        <f t="shared" si="22"/>
        <v>0</v>
      </c>
      <c r="H81" s="42">
        <f t="shared" si="22"/>
        <v>0</v>
      </c>
      <c r="I81" s="42">
        <f t="shared" si="22"/>
        <v>0</v>
      </c>
      <c r="J81" s="42">
        <f t="shared" si="22"/>
        <v>0</v>
      </c>
      <c r="K81" s="42">
        <f t="shared" si="22"/>
        <v>0</v>
      </c>
      <c r="L81" s="42">
        <f t="shared" si="22"/>
        <v>0</v>
      </c>
    </row>
    <row r="82" spans="1:12" x14ac:dyDescent="0.2">
      <c r="A82" s="186"/>
      <c r="B82" s="182"/>
      <c r="C82" s="7" t="s">
        <v>82</v>
      </c>
      <c r="D82" s="4">
        <v>0</v>
      </c>
      <c r="E82" s="4">
        <v>0</v>
      </c>
      <c r="F82" s="3"/>
      <c r="G82" s="34"/>
      <c r="H82" s="35"/>
      <c r="I82" s="35"/>
      <c r="J82" s="50">
        <f t="shared" ref="J82:J83" si="23">E82+F82+G82+H82+I82</f>
        <v>0</v>
      </c>
      <c r="K82" s="3">
        <v>0</v>
      </c>
      <c r="L82" s="88">
        <f>J82-K82</f>
        <v>0</v>
      </c>
    </row>
    <row r="83" spans="1:12" x14ac:dyDescent="0.2">
      <c r="A83" s="186"/>
      <c r="B83" s="182"/>
      <c r="C83" s="74" t="s">
        <v>83</v>
      </c>
      <c r="D83" s="65">
        <v>0</v>
      </c>
      <c r="E83" s="65">
        <v>0</v>
      </c>
      <c r="F83" s="66"/>
      <c r="G83" s="67"/>
      <c r="H83" s="75"/>
      <c r="I83" s="75"/>
      <c r="J83" s="50">
        <f t="shared" si="23"/>
        <v>0</v>
      </c>
      <c r="K83" s="66">
        <v>0</v>
      </c>
      <c r="L83" s="88">
        <f>J83-K83</f>
        <v>0</v>
      </c>
    </row>
    <row r="84" spans="1:12" ht="13.5" thickBot="1" x14ac:dyDescent="0.25">
      <c r="A84" s="188"/>
      <c r="B84" s="183"/>
      <c r="C84" s="58" t="s">
        <v>91</v>
      </c>
      <c r="D84" s="59">
        <f>SUM(D82:D83)</f>
        <v>0</v>
      </c>
      <c r="E84" s="59">
        <v>0</v>
      </c>
      <c r="F84" s="59">
        <f t="shared" ref="F84:L84" si="24">SUM(F82:F83)</f>
        <v>0</v>
      </c>
      <c r="G84" s="59">
        <f t="shared" si="24"/>
        <v>0</v>
      </c>
      <c r="H84" s="59">
        <f t="shared" si="24"/>
        <v>0</v>
      </c>
      <c r="I84" s="59">
        <f t="shared" si="24"/>
        <v>0</v>
      </c>
      <c r="J84" s="59">
        <f t="shared" si="24"/>
        <v>0</v>
      </c>
      <c r="K84" s="59">
        <f t="shared" si="24"/>
        <v>0</v>
      </c>
      <c r="L84" s="59">
        <f t="shared" si="24"/>
        <v>0</v>
      </c>
    </row>
    <row r="85" spans="1:12" ht="13.5" thickTop="1" x14ac:dyDescent="0.2">
      <c r="A85" s="186" t="s">
        <v>32</v>
      </c>
      <c r="B85" s="182" t="s">
        <v>13</v>
      </c>
      <c r="C85" s="45" t="s">
        <v>14</v>
      </c>
      <c r="D85" s="48">
        <v>0</v>
      </c>
      <c r="E85" s="48">
        <v>0</v>
      </c>
      <c r="F85" s="50"/>
      <c r="G85" s="46"/>
      <c r="H85" s="47"/>
      <c r="I85" s="47"/>
      <c r="J85" s="50">
        <f t="shared" ref="J85:J86" si="25">E85+F85+G85+H85+I85</f>
        <v>0</v>
      </c>
      <c r="K85" s="50">
        <v>0</v>
      </c>
      <c r="L85" s="88">
        <f>J85-K85</f>
        <v>0</v>
      </c>
    </row>
    <row r="86" spans="1:12" x14ac:dyDescent="0.2">
      <c r="A86" s="186"/>
      <c r="B86" s="182"/>
      <c r="C86" s="7" t="s">
        <v>19</v>
      </c>
      <c r="D86" s="4">
        <v>0</v>
      </c>
      <c r="E86" s="4">
        <v>0</v>
      </c>
      <c r="F86" s="3"/>
      <c r="G86" s="34"/>
      <c r="H86" s="31"/>
      <c r="I86" s="31"/>
      <c r="J86" s="50">
        <f t="shared" si="25"/>
        <v>0</v>
      </c>
      <c r="K86" s="3">
        <v>0</v>
      </c>
      <c r="L86" s="88">
        <f>J86-K86</f>
        <v>0</v>
      </c>
    </row>
    <row r="87" spans="1:12" x14ac:dyDescent="0.2">
      <c r="A87" s="186"/>
      <c r="B87" s="182"/>
      <c r="C87" s="41" t="s">
        <v>86</v>
      </c>
      <c r="D87" s="42">
        <f>SUM(D85:D86)</f>
        <v>0</v>
      </c>
      <c r="E87" s="42">
        <v>0</v>
      </c>
      <c r="F87" s="42">
        <f t="shared" ref="F87:L87" si="26">SUM(F85:F86)</f>
        <v>0</v>
      </c>
      <c r="G87" s="42">
        <f t="shared" si="26"/>
        <v>0</v>
      </c>
      <c r="H87" s="42">
        <f t="shared" si="26"/>
        <v>0</v>
      </c>
      <c r="I87" s="42">
        <f t="shared" si="26"/>
        <v>0</v>
      </c>
      <c r="J87" s="42">
        <f t="shared" si="26"/>
        <v>0</v>
      </c>
      <c r="K87" s="42">
        <f t="shared" si="26"/>
        <v>0</v>
      </c>
      <c r="L87" s="42">
        <f t="shared" si="26"/>
        <v>0</v>
      </c>
    </row>
    <row r="88" spans="1:12" x14ac:dyDescent="0.2">
      <c r="A88" s="186"/>
      <c r="B88" s="182"/>
      <c r="C88" s="126" t="s">
        <v>16</v>
      </c>
      <c r="D88" s="127">
        <v>0</v>
      </c>
      <c r="E88" s="127">
        <v>0</v>
      </c>
      <c r="F88" s="127"/>
      <c r="G88" s="127"/>
      <c r="H88" s="128"/>
      <c r="I88" s="128"/>
      <c r="J88" s="130">
        <f t="shared" ref="J88:J96" si="27">E88+F88+G88+H88+I88</f>
        <v>0</v>
      </c>
      <c r="K88" s="131">
        <v>0</v>
      </c>
      <c r="L88" s="132">
        <f t="shared" ref="L88:L96" si="28">J88-K88</f>
        <v>0</v>
      </c>
    </row>
    <row r="89" spans="1:12" x14ac:dyDescent="0.2">
      <c r="A89" s="186"/>
      <c r="B89" s="182"/>
      <c r="C89" s="7" t="s">
        <v>20</v>
      </c>
      <c r="D89" s="4">
        <v>0</v>
      </c>
      <c r="E89" s="4">
        <v>0</v>
      </c>
      <c r="F89" s="3"/>
      <c r="G89" s="34"/>
      <c r="H89" s="31"/>
      <c r="I89" s="31"/>
      <c r="J89" s="50">
        <f t="shared" si="27"/>
        <v>0</v>
      </c>
      <c r="K89" s="3">
        <v>0</v>
      </c>
      <c r="L89" s="88">
        <f t="shared" si="28"/>
        <v>0</v>
      </c>
    </row>
    <row r="90" spans="1:12" x14ac:dyDescent="0.2">
      <c r="A90" s="186"/>
      <c r="B90" s="182"/>
      <c r="C90" s="7" t="s">
        <v>42</v>
      </c>
      <c r="D90" s="4">
        <v>0</v>
      </c>
      <c r="E90" s="4">
        <v>0</v>
      </c>
      <c r="F90" s="3"/>
      <c r="G90" s="34"/>
      <c r="H90" s="31"/>
      <c r="I90" s="31"/>
      <c r="J90" s="50">
        <f t="shared" si="27"/>
        <v>0</v>
      </c>
      <c r="K90" s="3">
        <v>0</v>
      </c>
      <c r="L90" s="88">
        <f t="shared" si="28"/>
        <v>0</v>
      </c>
    </row>
    <row r="91" spans="1:12" x14ac:dyDescent="0.2">
      <c r="A91" s="186"/>
      <c r="B91" s="182"/>
      <c r="C91" s="6" t="s">
        <v>21</v>
      </c>
      <c r="D91" s="4">
        <v>0</v>
      </c>
      <c r="E91" s="4">
        <v>0</v>
      </c>
      <c r="F91" s="3"/>
      <c r="G91" s="34"/>
      <c r="H91" s="31"/>
      <c r="I91" s="31"/>
      <c r="J91" s="50">
        <f t="shared" si="27"/>
        <v>0</v>
      </c>
      <c r="K91" s="3">
        <v>0</v>
      </c>
      <c r="L91" s="88">
        <f t="shared" si="28"/>
        <v>0</v>
      </c>
    </row>
    <row r="92" spans="1:12" x14ac:dyDescent="0.2">
      <c r="A92" s="186"/>
      <c r="B92" s="182"/>
      <c r="C92" s="6" t="s">
        <v>22</v>
      </c>
      <c r="D92" s="4">
        <v>0</v>
      </c>
      <c r="E92" s="4">
        <v>0</v>
      </c>
      <c r="F92" s="3"/>
      <c r="G92" s="34"/>
      <c r="H92" s="31"/>
      <c r="I92" s="31"/>
      <c r="J92" s="50">
        <f t="shared" si="27"/>
        <v>0</v>
      </c>
      <c r="K92" s="3">
        <v>0</v>
      </c>
      <c r="L92" s="88">
        <f t="shared" si="28"/>
        <v>0</v>
      </c>
    </row>
    <row r="93" spans="1:12" x14ac:dyDescent="0.2">
      <c r="A93" s="186"/>
      <c r="B93" s="182"/>
      <c r="C93" s="6" t="s">
        <v>23</v>
      </c>
      <c r="D93" s="4">
        <v>0</v>
      </c>
      <c r="E93" s="4">
        <v>0</v>
      </c>
      <c r="F93" s="3"/>
      <c r="G93" s="34"/>
      <c r="H93" s="31"/>
      <c r="I93" s="31"/>
      <c r="J93" s="50">
        <f t="shared" si="27"/>
        <v>0</v>
      </c>
      <c r="K93" s="3">
        <v>0</v>
      </c>
      <c r="L93" s="88">
        <f t="shared" si="28"/>
        <v>0</v>
      </c>
    </row>
    <row r="94" spans="1:12" x14ac:dyDescent="0.2">
      <c r="A94" s="186"/>
      <c r="B94" s="182"/>
      <c r="C94" s="6" t="s">
        <v>29</v>
      </c>
      <c r="D94" s="4">
        <v>0</v>
      </c>
      <c r="E94" s="4">
        <v>0</v>
      </c>
      <c r="F94" s="3"/>
      <c r="G94" s="34"/>
      <c r="H94" s="31"/>
      <c r="I94" s="31"/>
      <c r="J94" s="50">
        <f t="shared" si="27"/>
        <v>0</v>
      </c>
      <c r="K94" s="3">
        <v>0</v>
      </c>
      <c r="L94" s="88">
        <f t="shared" si="28"/>
        <v>0</v>
      </c>
    </row>
    <row r="95" spans="1:12" x14ac:dyDescent="0.2">
      <c r="A95" s="186"/>
      <c r="B95" s="182"/>
      <c r="C95" s="6" t="s">
        <v>26</v>
      </c>
      <c r="D95" s="4">
        <v>0</v>
      </c>
      <c r="E95" s="4">
        <v>0</v>
      </c>
      <c r="F95" s="3"/>
      <c r="G95" s="34"/>
      <c r="H95" s="31"/>
      <c r="I95" s="31"/>
      <c r="J95" s="50">
        <f t="shared" si="27"/>
        <v>0</v>
      </c>
      <c r="K95" s="3">
        <v>0</v>
      </c>
      <c r="L95" s="88">
        <f t="shared" si="28"/>
        <v>0</v>
      </c>
    </row>
    <row r="96" spans="1:12" x14ac:dyDescent="0.2">
      <c r="A96" s="186"/>
      <c r="B96" s="182"/>
      <c r="C96" s="6" t="s">
        <v>27</v>
      </c>
      <c r="D96" s="4">
        <v>0</v>
      </c>
      <c r="E96" s="4">
        <v>0</v>
      </c>
      <c r="F96" s="3"/>
      <c r="G96" s="34"/>
      <c r="H96" s="31"/>
      <c r="I96" s="31"/>
      <c r="J96" s="50">
        <f t="shared" si="27"/>
        <v>0</v>
      </c>
      <c r="K96" s="3">
        <v>0</v>
      </c>
      <c r="L96" s="88">
        <f t="shared" si="28"/>
        <v>0</v>
      </c>
    </row>
    <row r="97" spans="1:12" ht="13.5" thickBot="1" x14ac:dyDescent="0.25">
      <c r="A97" s="188"/>
      <c r="B97" s="183"/>
      <c r="C97" s="58" t="s">
        <v>85</v>
      </c>
      <c r="D97" s="59">
        <f>SUM(D89:D96)</f>
        <v>0</v>
      </c>
      <c r="E97" s="59">
        <v>0</v>
      </c>
      <c r="F97" s="59">
        <f t="shared" ref="F97:L97" si="29">SUM(F89:F96)</f>
        <v>0</v>
      </c>
      <c r="G97" s="59">
        <f t="shared" si="29"/>
        <v>0</v>
      </c>
      <c r="H97" s="59">
        <f t="shared" si="29"/>
        <v>0</v>
      </c>
      <c r="I97" s="59">
        <f t="shared" si="29"/>
        <v>0</v>
      </c>
      <c r="J97" s="59">
        <f t="shared" si="29"/>
        <v>0</v>
      </c>
      <c r="K97" s="59">
        <f t="shared" si="29"/>
        <v>0</v>
      </c>
      <c r="L97" s="59">
        <f t="shared" si="29"/>
        <v>0</v>
      </c>
    </row>
    <row r="98" spans="1:12" ht="13.5" thickTop="1" x14ac:dyDescent="0.2">
      <c r="A98" s="195" t="s">
        <v>33</v>
      </c>
      <c r="B98" s="196" t="s">
        <v>6</v>
      </c>
      <c r="C98" s="45" t="s">
        <v>19</v>
      </c>
      <c r="D98" s="48">
        <v>486050</v>
      </c>
      <c r="E98" s="48">
        <v>486050</v>
      </c>
      <c r="F98" s="50"/>
      <c r="G98" s="46"/>
      <c r="H98" s="57"/>
      <c r="I98" s="57"/>
      <c r="J98" s="50">
        <f t="shared" ref="J98:J103" si="30">E98+F98+G98+H98+I98</f>
        <v>486050</v>
      </c>
      <c r="K98" s="50">
        <v>148900</v>
      </c>
      <c r="L98" s="88">
        <f t="shared" ref="L98:L103" si="31">J98-K98</f>
        <v>337150</v>
      </c>
    </row>
    <row r="99" spans="1:12" ht="13.5" thickBot="1" x14ac:dyDescent="0.25">
      <c r="A99" s="188"/>
      <c r="B99" s="183"/>
      <c r="C99" s="60" t="s">
        <v>16</v>
      </c>
      <c r="D99" s="61">
        <v>91450</v>
      </c>
      <c r="E99" s="61">
        <v>91450</v>
      </c>
      <c r="F99" s="62"/>
      <c r="G99" s="63"/>
      <c r="H99" s="64"/>
      <c r="I99" s="64"/>
      <c r="J99" s="52">
        <f t="shared" si="30"/>
        <v>91450</v>
      </c>
      <c r="K99" s="62">
        <v>29037</v>
      </c>
      <c r="L99" s="92">
        <f t="shared" si="31"/>
        <v>62413</v>
      </c>
    </row>
    <row r="100" spans="1:12" ht="13.5" thickTop="1" x14ac:dyDescent="0.2">
      <c r="A100" s="186" t="s">
        <v>34</v>
      </c>
      <c r="B100" s="182" t="s">
        <v>6</v>
      </c>
      <c r="C100" s="45" t="s">
        <v>14</v>
      </c>
      <c r="D100" s="48">
        <v>430712</v>
      </c>
      <c r="E100" s="48">
        <v>430712</v>
      </c>
      <c r="F100" s="50"/>
      <c r="G100" s="46"/>
      <c r="H100" s="47"/>
      <c r="I100" s="47"/>
      <c r="J100" s="50">
        <f t="shared" si="30"/>
        <v>430712</v>
      </c>
      <c r="K100" s="50">
        <v>208485</v>
      </c>
      <c r="L100" s="91">
        <f t="shared" si="31"/>
        <v>222227</v>
      </c>
    </row>
    <row r="101" spans="1:12" ht="13.5" thickBot="1" x14ac:dyDescent="0.25">
      <c r="A101" s="188"/>
      <c r="B101" s="183"/>
      <c r="C101" s="56" t="s">
        <v>16</v>
      </c>
      <c r="D101" s="51">
        <v>80386</v>
      </c>
      <c r="E101" s="51">
        <v>80386</v>
      </c>
      <c r="F101" s="52"/>
      <c r="G101" s="53"/>
      <c r="H101" s="54"/>
      <c r="I101" s="54"/>
      <c r="J101" s="52">
        <f t="shared" si="30"/>
        <v>80386</v>
      </c>
      <c r="K101" s="52">
        <v>40657</v>
      </c>
      <c r="L101" s="92">
        <f t="shared" si="31"/>
        <v>39729</v>
      </c>
    </row>
    <row r="102" spans="1:12" ht="13.5" thickTop="1" x14ac:dyDescent="0.2">
      <c r="A102" s="186" t="s">
        <v>34</v>
      </c>
      <c r="B102" s="182" t="s">
        <v>10</v>
      </c>
      <c r="C102" s="45" t="s">
        <v>14</v>
      </c>
      <c r="D102" s="48">
        <v>262206</v>
      </c>
      <c r="E102" s="48">
        <v>262206</v>
      </c>
      <c r="F102" s="50"/>
      <c r="G102" s="46"/>
      <c r="H102" s="47"/>
      <c r="I102" s="47"/>
      <c r="J102" s="50">
        <f t="shared" si="30"/>
        <v>262206</v>
      </c>
      <c r="K102" s="50">
        <v>107940</v>
      </c>
      <c r="L102" s="91">
        <f t="shared" si="31"/>
        <v>154266</v>
      </c>
    </row>
    <row r="103" spans="1:12" ht="13.5" thickBot="1" x14ac:dyDescent="0.25">
      <c r="A103" s="188"/>
      <c r="B103" s="183"/>
      <c r="C103" s="56" t="s">
        <v>16</v>
      </c>
      <c r="D103" s="51">
        <v>48937</v>
      </c>
      <c r="E103" s="51">
        <v>48937</v>
      </c>
      <c r="F103" s="52"/>
      <c r="G103" s="53"/>
      <c r="H103" s="54"/>
      <c r="I103" s="54"/>
      <c r="J103" s="52">
        <f t="shared" si="30"/>
        <v>48937</v>
      </c>
      <c r="K103" s="52">
        <v>21046</v>
      </c>
      <c r="L103" s="92">
        <f t="shared" si="31"/>
        <v>27891</v>
      </c>
    </row>
    <row r="104" spans="1:12" ht="24.75" customHeight="1" thickTop="1" x14ac:dyDescent="0.2">
      <c r="A104" s="212" t="s">
        <v>94</v>
      </c>
      <c r="B104" s="213"/>
      <c r="C104" s="214"/>
      <c r="D104" s="143">
        <f>SUM(D29+D30+D39+D40+D55+D58+D64+D65+D77+D81+D84+D87+D88+D97+D98+D99+D100+D101+D102+D103)</f>
        <v>90274568</v>
      </c>
      <c r="E104" s="144">
        <v>90274568</v>
      </c>
      <c r="F104" s="144">
        <f t="shared" ref="F104:L104" si="32">SUM(F29+F30+F39+F40+F55+F58+F64+F65+F77+F81+F84+F87+F88+F97+F98+F99+F100+F101+F102+F103)</f>
        <v>0</v>
      </c>
      <c r="G104" s="144">
        <f t="shared" si="32"/>
        <v>1197200</v>
      </c>
      <c r="H104" s="144">
        <f t="shared" si="32"/>
        <v>12012924</v>
      </c>
      <c r="I104" s="144">
        <f t="shared" si="32"/>
        <v>1100700</v>
      </c>
      <c r="J104" s="144">
        <f t="shared" si="32"/>
        <v>104585392</v>
      </c>
      <c r="K104" s="144">
        <f t="shared" si="32"/>
        <v>35776255</v>
      </c>
      <c r="L104" s="144">
        <f t="shared" si="32"/>
        <v>68809137</v>
      </c>
    </row>
    <row r="105" spans="1:12" ht="24.75" customHeight="1" x14ac:dyDescent="0.2">
      <c r="A105" s="116"/>
      <c r="B105" s="116"/>
      <c r="C105" s="116"/>
      <c r="D105" s="117"/>
      <c r="E105" s="115"/>
      <c r="F105" s="115"/>
      <c r="G105" s="115"/>
      <c r="H105" s="115"/>
      <c r="I105" s="115"/>
      <c r="J105" s="115"/>
      <c r="K105" s="115"/>
      <c r="L105" s="115"/>
    </row>
    <row r="106" spans="1:12" ht="24.75" customHeight="1" x14ac:dyDescent="0.2">
      <c r="A106" s="116"/>
      <c r="B106" s="116"/>
      <c r="C106" s="116"/>
      <c r="D106" s="117"/>
      <c r="E106" s="115"/>
      <c r="F106" s="115"/>
      <c r="G106" s="115"/>
      <c r="H106" s="115"/>
      <c r="I106" s="115"/>
      <c r="J106" s="115"/>
      <c r="K106" s="115"/>
      <c r="L106" s="115"/>
    </row>
    <row r="107" spans="1:12" ht="24.75" customHeight="1" x14ac:dyDescent="0.2">
      <c r="A107" s="116"/>
      <c r="B107" s="116"/>
      <c r="C107" s="116"/>
      <c r="D107" s="117"/>
      <c r="E107" s="115"/>
      <c r="F107" s="115"/>
      <c r="G107" s="115"/>
      <c r="H107" s="115"/>
      <c r="I107" s="115"/>
      <c r="J107" s="115"/>
      <c r="K107" s="115"/>
      <c r="L107" s="115"/>
    </row>
    <row r="108" spans="1:12" ht="15" x14ac:dyDescent="0.2">
      <c r="A108" s="215" t="s">
        <v>97</v>
      </c>
      <c r="B108" s="215"/>
      <c r="C108" s="215"/>
      <c r="D108" s="215"/>
      <c r="E108" s="215"/>
      <c r="F108" s="215"/>
      <c r="G108" s="215"/>
      <c r="H108" s="215"/>
      <c r="I108" s="215"/>
      <c r="J108" s="215"/>
      <c r="K108" s="215"/>
      <c r="L108" s="85"/>
    </row>
    <row r="109" spans="1:12" s="137" customFormat="1" ht="51" x14ac:dyDescent="0.2">
      <c r="A109" s="193" t="s">
        <v>96</v>
      </c>
      <c r="B109" s="193"/>
      <c r="C109" s="111" t="s">
        <v>36</v>
      </c>
      <c r="D109" s="111" t="s">
        <v>30</v>
      </c>
      <c r="E109" s="135" t="s">
        <v>104</v>
      </c>
      <c r="F109" s="135" t="s">
        <v>37</v>
      </c>
      <c r="G109" s="135" t="s">
        <v>110</v>
      </c>
      <c r="H109" s="135" t="s">
        <v>111</v>
      </c>
      <c r="I109" s="135" t="s">
        <v>114</v>
      </c>
      <c r="J109" s="135" t="s">
        <v>107</v>
      </c>
      <c r="K109" s="135" t="s">
        <v>108</v>
      </c>
      <c r="L109" s="136"/>
    </row>
    <row r="110" spans="1:12" x14ac:dyDescent="0.2">
      <c r="A110" s="193"/>
      <c r="B110" s="193"/>
      <c r="C110" s="6" t="s">
        <v>1</v>
      </c>
      <c r="D110" s="36">
        <f t="shared" ref="D110:F113" si="33">SUM(D5)</f>
        <v>11937604</v>
      </c>
      <c r="E110" s="36">
        <f t="shared" si="33"/>
        <v>11937604</v>
      </c>
      <c r="F110" s="36">
        <f t="shared" si="33"/>
        <v>0</v>
      </c>
      <c r="G110" s="36">
        <f t="shared" ref="G110:H110" si="34">SUM(G5)</f>
        <v>0</v>
      </c>
      <c r="H110" s="36">
        <f t="shared" si="34"/>
        <v>0</v>
      </c>
      <c r="I110" s="36">
        <f t="shared" ref="I110" si="35">SUM(I5)</f>
        <v>0</v>
      </c>
      <c r="J110" s="36">
        <f t="shared" ref="J110:K113" si="36">SUM(J5)</f>
        <v>11937604</v>
      </c>
      <c r="K110" s="36">
        <f t="shared" si="36"/>
        <v>5246573</v>
      </c>
      <c r="L110" s="85"/>
    </row>
    <row r="111" spans="1:12" x14ac:dyDescent="0.2">
      <c r="A111" s="193"/>
      <c r="B111" s="193"/>
      <c r="C111" s="6" t="s">
        <v>3</v>
      </c>
      <c r="D111" s="36">
        <f t="shared" si="33"/>
        <v>12793985</v>
      </c>
      <c r="E111" s="36">
        <f t="shared" si="33"/>
        <v>12793985</v>
      </c>
      <c r="F111" s="36">
        <f t="shared" si="33"/>
        <v>0</v>
      </c>
      <c r="G111" s="36">
        <f t="shared" ref="G111:H111" si="37">SUM(G6)</f>
        <v>0</v>
      </c>
      <c r="H111" s="36">
        <f t="shared" si="37"/>
        <v>0</v>
      </c>
      <c r="I111" s="36">
        <f t="shared" ref="I111" si="38">SUM(I6)</f>
        <v>0</v>
      </c>
      <c r="J111" s="36">
        <f t="shared" si="36"/>
        <v>12793985</v>
      </c>
      <c r="K111" s="36">
        <f t="shared" si="36"/>
        <v>12793985</v>
      </c>
      <c r="L111" s="85"/>
    </row>
    <row r="112" spans="1:12" x14ac:dyDescent="0.2">
      <c r="A112" s="193"/>
      <c r="B112" s="193"/>
      <c r="C112" s="6" t="s">
        <v>4</v>
      </c>
      <c r="D112" s="36">
        <f t="shared" si="33"/>
        <v>62498907</v>
      </c>
      <c r="E112" s="36">
        <f t="shared" si="33"/>
        <v>62498907</v>
      </c>
      <c r="F112" s="36">
        <f t="shared" si="33"/>
        <v>0</v>
      </c>
      <c r="G112" s="36">
        <f t="shared" ref="G112:H112" si="39">SUM(G7)</f>
        <v>1197200</v>
      </c>
      <c r="H112" s="36">
        <f t="shared" si="39"/>
        <v>12012924</v>
      </c>
      <c r="I112" s="36">
        <f t="shared" ref="I112" si="40">SUM(I7)</f>
        <v>0</v>
      </c>
      <c r="J112" s="36">
        <f t="shared" si="36"/>
        <v>75709031</v>
      </c>
      <c r="K112" s="36">
        <f t="shared" si="36"/>
        <v>25609717</v>
      </c>
      <c r="L112" s="85"/>
    </row>
    <row r="113" spans="1:12" x14ac:dyDescent="0.2">
      <c r="A113" s="193"/>
      <c r="B113" s="193"/>
      <c r="C113" s="7" t="s">
        <v>89</v>
      </c>
      <c r="D113" s="36">
        <f t="shared" si="33"/>
        <v>100000</v>
      </c>
      <c r="E113" s="36">
        <f t="shared" si="33"/>
        <v>100000</v>
      </c>
      <c r="F113" s="36">
        <f t="shared" si="33"/>
        <v>0</v>
      </c>
      <c r="G113" s="36">
        <f t="shared" ref="G113:H113" si="41">SUM(G8)</f>
        <v>0</v>
      </c>
      <c r="H113" s="36">
        <f t="shared" si="41"/>
        <v>0</v>
      </c>
      <c r="I113" s="36">
        <f t="shared" ref="I113" si="42">SUM(I8)</f>
        <v>0</v>
      </c>
      <c r="J113" s="36">
        <f t="shared" si="36"/>
        <v>100000</v>
      </c>
      <c r="K113" s="36">
        <f t="shared" si="36"/>
        <v>0</v>
      </c>
      <c r="L113" s="85"/>
    </row>
    <row r="114" spans="1:12" x14ac:dyDescent="0.2">
      <c r="A114" s="193"/>
      <c r="B114" s="193"/>
      <c r="C114" s="7" t="s">
        <v>12</v>
      </c>
      <c r="D114" s="36">
        <f>SUM(D9+D21)</f>
        <v>0</v>
      </c>
      <c r="E114" s="36">
        <f>SUM(E9+E21)</f>
        <v>0</v>
      </c>
      <c r="F114" s="36">
        <f>SUM(F9+F21)</f>
        <v>0</v>
      </c>
      <c r="G114" s="36">
        <f t="shared" ref="G114:H114" si="43">SUM(G9+G21)</f>
        <v>0</v>
      </c>
      <c r="H114" s="36">
        <f t="shared" si="43"/>
        <v>0</v>
      </c>
      <c r="I114" s="36">
        <f t="shared" ref="I114" si="44">SUM(I9+I21)</f>
        <v>0</v>
      </c>
      <c r="J114" s="36">
        <f>SUM(J9+J21)</f>
        <v>0</v>
      </c>
      <c r="K114" s="36">
        <f>SUM(K9+K21)</f>
        <v>0</v>
      </c>
      <c r="L114" s="85"/>
    </row>
    <row r="115" spans="1:12" x14ac:dyDescent="0.2">
      <c r="A115" s="193"/>
      <c r="B115" s="193"/>
      <c r="C115" s="7" t="s">
        <v>67</v>
      </c>
      <c r="D115" s="36">
        <f>SUM(D10)</f>
        <v>9840</v>
      </c>
      <c r="E115" s="36">
        <f>SUM(E10)</f>
        <v>9840</v>
      </c>
      <c r="F115" s="36">
        <f>SUM(F10)</f>
        <v>0</v>
      </c>
      <c r="G115" s="36">
        <f t="shared" ref="G115:H115" si="45">SUM(G10)</f>
        <v>0</v>
      </c>
      <c r="H115" s="36">
        <f t="shared" si="45"/>
        <v>0</v>
      </c>
      <c r="I115" s="36">
        <f t="shared" ref="I115" si="46">SUM(I10)</f>
        <v>0</v>
      </c>
      <c r="J115" s="36">
        <f>SUM(J10)</f>
        <v>9840</v>
      </c>
      <c r="K115" s="36">
        <f>SUM(K10)</f>
        <v>4100</v>
      </c>
      <c r="L115" s="85"/>
    </row>
    <row r="116" spans="1:12" x14ac:dyDescent="0.2">
      <c r="A116" s="193"/>
      <c r="B116" s="193"/>
      <c r="C116" s="6" t="s">
        <v>5</v>
      </c>
      <c r="D116" s="36">
        <f>SUM(D11+D16)</f>
        <v>2369978</v>
      </c>
      <c r="E116" s="36">
        <f>SUM(E11+E16)</f>
        <v>1105978</v>
      </c>
      <c r="F116" s="36">
        <f>SUM(F11+F16)</f>
        <v>0</v>
      </c>
      <c r="G116" s="36">
        <f t="shared" ref="G116:H116" si="47">SUM(G11+G16)</f>
        <v>0</v>
      </c>
      <c r="H116" s="36">
        <f t="shared" si="47"/>
        <v>0</v>
      </c>
      <c r="I116" s="36">
        <f t="shared" ref="I116" si="48">SUM(I11+I16)</f>
        <v>1000000</v>
      </c>
      <c r="J116" s="36">
        <f>SUM(J11+J16)</f>
        <v>2105978</v>
      </c>
      <c r="K116" s="36">
        <f>SUM(K11+K16)</f>
        <v>1243513</v>
      </c>
      <c r="L116" s="85"/>
    </row>
    <row r="117" spans="1:12" x14ac:dyDescent="0.2">
      <c r="A117" s="193"/>
      <c r="B117" s="193"/>
      <c r="C117" s="6" t="s">
        <v>7</v>
      </c>
      <c r="D117" s="36">
        <f>SUM(D12+D17+D22)</f>
        <v>262454</v>
      </c>
      <c r="E117" s="36">
        <f>SUM(E12+E17+E22)</f>
        <v>262454</v>
      </c>
      <c r="F117" s="36">
        <f>SUM(F12+F17+F22)</f>
        <v>0</v>
      </c>
      <c r="G117" s="36">
        <f t="shared" ref="G117:H117" si="49">SUM(G12+G17+G22)</f>
        <v>0</v>
      </c>
      <c r="H117" s="36">
        <f t="shared" si="49"/>
        <v>0</v>
      </c>
      <c r="I117" s="36">
        <f t="shared" ref="I117" si="50">SUM(I12+I17+I22)</f>
        <v>0</v>
      </c>
      <c r="J117" s="36">
        <f>SUM(J12+J17+J22)</f>
        <v>262454</v>
      </c>
      <c r="K117" s="36">
        <f>SUM(K12+K17+K22)</f>
        <v>115117</v>
      </c>
      <c r="L117" s="85"/>
    </row>
    <row r="118" spans="1:12" x14ac:dyDescent="0.2">
      <c r="A118" s="193"/>
      <c r="B118" s="193"/>
      <c r="C118" s="7" t="s">
        <v>11</v>
      </c>
      <c r="D118" s="36">
        <f>SUM(D18)</f>
        <v>300000</v>
      </c>
      <c r="E118" s="36">
        <f>SUM(E18)</f>
        <v>1564000</v>
      </c>
      <c r="F118" s="36">
        <f>SUM(F18)</f>
        <v>0</v>
      </c>
      <c r="G118" s="36">
        <f t="shared" ref="G118:H118" si="51">SUM(G18)</f>
        <v>0</v>
      </c>
      <c r="H118" s="36">
        <f t="shared" si="51"/>
        <v>0</v>
      </c>
      <c r="I118" s="36">
        <f t="shared" ref="I118" si="52">SUM(I18)</f>
        <v>100000</v>
      </c>
      <c r="J118" s="36">
        <f>SUM(J18)</f>
        <v>1664000</v>
      </c>
      <c r="K118" s="36">
        <f>SUM(K18)</f>
        <v>1564000</v>
      </c>
      <c r="L118" s="85"/>
    </row>
    <row r="119" spans="1:12" x14ac:dyDescent="0.2">
      <c r="A119" s="193"/>
      <c r="B119" s="193"/>
      <c r="C119" s="6" t="s">
        <v>8</v>
      </c>
      <c r="D119" s="36">
        <f>SUM(D13)</f>
        <v>1800</v>
      </c>
      <c r="E119" s="36">
        <f>SUM(E13)</f>
        <v>1330</v>
      </c>
      <c r="F119" s="36">
        <f>SUM(F13)</f>
        <v>0</v>
      </c>
      <c r="G119" s="36">
        <f t="shared" ref="G119:H119" si="53">SUM(G13)</f>
        <v>0</v>
      </c>
      <c r="H119" s="36">
        <f t="shared" si="53"/>
        <v>0</v>
      </c>
      <c r="I119" s="36">
        <f t="shared" ref="I119" si="54">SUM(I13)</f>
        <v>0</v>
      </c>
      <c r="J119" s="36">
        <f>SUM(J13)</f>
        <v>1330</v>
      </c>
      <c r="K119" s="36">
        <f>SUM(K13)</f>
        <v>402</v>
      </c>
      <c r="L119" s="85"/>
    </row>
    <row r="120" spans="1:12" x14ac:dyDescent="0.2">
      <c r="A120" s="193"/>
      <c r="B120" s="193"/>
      <c r="C120" s="7" t="s">
        <v>9</v>
      </c>
      <c r="D120" s="36">
        <f>SUM(D19+D24+D14)</f>
        <v>0</v>
      </c>
      <c r="E120" s="36">
        <f>SUM(E19+E24+E14)</f>
        <v>470</v>
      </c>
      <c r="F120" s="36">
        <f>SUM(F19+F24+F14)</f>
        <v>0</v>
      </c>
      <c r="G120" s="36">
        <f t="shared" ref="G120:H120" si="55">SUM(G19+G24+G14)</f>
        <v>0</v>
      </c>
      <c r="H120" s="36">
        <f t="shared" si="55"/>
        <v>0</v>
      </c>
      <c r="I120" s="36">
        <f t="shared" ref="I120" si="56">SUM(I19+I24+I14)</f>
        <v>700</v>
      </c>
      <c r="J120" s="36">
        <f>SUM(J19+J24+J14)</f>
        <v>1170</v>
      </c>
      <c r="K120" s="36">
        <f>SUM(K19+K24+K14)</f>
        <v>972</v>
      </c>
      <c r="L120" s="85"/>
    </row>
    <row r="121" spans="1:12" x14ac:dyDescent="0.2">
      <c r="A121" s="193"/>
      <c r="B121" s="193"/>
      <c r="C121" s="99" t="s">
        <v>92</v>
      </c>
      <c r="D121" s="100">
        <f>SUM(D15+D20)</f>
        <v>2944072</v>
      </c>
      <c r="E121" s="100">
        <f>SUM(E15+E20)</f>
        <v>2944072</v>
      </c>
      <c r="F121" s="100">
        <f t="shared" ref="F121:K121" si="57">SUM(F15+F20)</f>
        <v>0</v>
      </c>
      <c r="G121" s="100">
        <f t="shared" ref="G121:H121" si="58">SUM(G15+G20)</f>
        <v>0</v>
      </c>
      <c r="H121" s="100">
        <f t="shared" si="58"/>
        <v>0</v>
      </c>
      <c r="I121" s="100">
        <f t="shared" si="57"/>
        <v>1100700</v>
      </c>
      <c r="J121" s="100">
        <f t="shared" si="57"/>
        <v>4044772</v>
      </c>
      <c r="K121" s="100">
        <f t="shared" si="57"/>
        <v>2928104</v>
      </c>
      <c r="L121" s="85"/>
    </row>
    <row r="122" spans="1:12" x14ac:dyDescent="0.2">
      <c r="A122" s="193"/>
      <c r="B122" s="193"/>
      <c r="C122" s="99" t="s">
        <v>98</v>
      </c>
      <c r="D122" s="100">
        <f>SUM(D110:D120)</f>
        <v>90274568</v>
      </c>
      <c r="E122" s="100">
        <f>SUM(E110:E120)</f>
        <v>90274568</v>
      </c>
      <c r="F122" s="100">
        <f t="shared" ref="F122:K122" si="59">SUM(F110:F120)</f>
        <v>0</v>
      </c>
      <c r="G122" s="100">
        <f t="shared" ref="G122:H122" si="60">SUM(G110:G120)</f>
        <v>1197200</v>
      </c>
      <c r="H122" s="100">
        <f t="shared" si="60"/>
        <v>12012924</v>
      </c>
      <c r="I122" s="100">
        <f t="shared" si="59"/>
        <v>1100700</v>
      </c>
      <c r="J122" s="100">
        <f t="shared" si="59"/>
        <v>104585392</v>
      </c>
      <c r="K122" s="100">
        <f t="shared" si="59"/>
        <v>46578379</v>
      </c>
      <c r="L122" s="85"/>
    </row>
    <row r="123" spans="1:12" x14ac:dyDescent="0.2">
      <c r="A123" s="193"/>
      <c r="B123" s="193"/>
      <c r="C123" s="6" t="s">
        <v>14</v>
      </c>
      <c r="D123" s="36">
        <f>SUM(D27+D31+D59+D85+D100+D102)</f>
        <v>55430884</v>
      </c>
      <c r="E123" s="36">
        <f>SUM(E27+E31+E59+E85+E100+E102)</f>
        <v>55363449</v>
      </c>
      <c r="F123" s="36">
        <f>SUM(F27+F31+F59+F85+F100+F102)</f>
        <v>-21938</v>
      </c>
      <c r="G123" s="36">
        <f t="shared" ref="G123:H123" si="61">SUM(G27+G31+G59+G85+G100+G102)</f>
        <v>1001841</v>
      </c>
      <c r="H123" s="36">
        <f t="shared" si="61"/>
        <v>2000000</v>
      </c>
      <c r="I123" s="36">
        <f t="shared" ref="I123" si="62">SUM(I27+I31+I59+I85+I100+I102)</f>
        <v>0</v>
      </c>
      <c r="J123" s="36">
        <f>SUM(J27+J31+J59+J85+J100+J102)</f>
        <v>58343352</v>
      </c>
      <c r="K123" s="36">
        <f>SUM(K27+K31+K59+K85+K100+K102)</f>
        <v>22536490</v>
      </c>
      <c r="L123" s="85"/>
    </row>
    <row r="124" spans="1:12" x14ac:dyDescent="0.2">
      <c r="A124" s="193"/>
      <c r="B124" s="193"/>
      <c r="C124" s="6" t="s">
        <v>17</v>
      </c>
      <c r="D124" s="36">
        <f>SUM(D32)</f>
        <v>975000</v>
      </c>
      <c r="E124" s="36">
        <f>SUM(E32)</f>
        <v>975000</v>
      </c>
      <c r="F124" s="36">
        <f>SUM(F32)</f>
        <v>0</v>
      </c>
      <c r="G124" s="36">
        <f t="shared" ref="G124:H124" si="63">SUM(G32)</f>
        <v>0</v>
      </c>
      <c r="H124" s="36">
        <f t="shared" si="63"/>
        <v>0</v>
      </c>
      <c r="I124" s="36">
        <f t="shared" ref="I124" si="64">SUM(I32)</f>
        <v>0</v>
      </c>
      <c r="J124" s="36">
        <f>SUM(J32)</f>
        <v>975000</v>
      </c>
      <c r="K124" s="36">
        <f>SUM(K32)</f>
        <v>975000</v>
      </c>
      <c r="L124" s="85"/>
    </row>
    <row r="125" spans="1:12" x14ac:dyDescent="0.2">
      <c r="A125" s="193"/>
      <c r="B125" s="193"/>
      <c r="C125" s="7" t="s">
        <v>39</v>
      </c>
      <c r="D125" s="36">
        <f t="shared" ref="D125:F126" si="65">SUM(D33+D60)</f>
        <v>1879900</v>
      </c>
      <c r="E125" s="36">
        <f t="shared" si="65"/>
        <v>1879900</v>
      </c>
      <c r="F125" s="36">
        <f t="shared" si="65"/>
        <v>0</v>
      </c>
      <c r="G125" s="36">
        <f t="shared" ref="G125:H125" si="66">SUM(G33+G60)</f>
        <v>0</v>
      </c>
      <c r="H125" s="36">
        <f t="shared" si="66"/>
        <v>0</v>
      </c>
      <c r="I125" s="36">
        <f t="shared" ref="I125" si="67">SUM(I33+I60)</f>
        <v>0</v>
      </c>
      <c r="J125" s="36">
        <f>SUM(J33+J60)</f>
        <v>1879900</v>
      </c>
      <c r="K125" s="36">
        <f>SUM(K33+K60)</f>
        <v>863600</v>
      </c>
      <c r="L125" s="85"/>
    </row>
    <row r="126" spans="1:12" x14ac:dyDescent="0.2">
      <c r="A126" s="193"/>
      <c r="B126" s="193"/>
      <c r="C126" s="7" t="s">
        <v>40</v>
      </c>
      <c r="D126" s="36">
        <f t="shared" si="65"/>
        <v>355000</v>
      </c>
      <c r="E126" s="36">
        <f t="shared" si="65"/>
        <v>355000</v>
      </c>
      <c r="F126" s="36">
        <f t="shared" si="65"/>
        <v>0</v>
      </c>
      <c r="G126" s="36">
        <f t="shared" ref="G126:H126" si="68">SUM(G34+G61)</f>
        <v>0</v>
      </c>
      <c r="H126" s="36">
        <f t="shared" si="68"/>
        <v>0</v>
      </c>
      <c r="I126" s="36">
        <f t="shared" ref="I126" si="69">SUM(I34+I61)</f>
        <v>0</v>
      </c>
      <c r="J126" s="36">
        <f>SUM(J34+J61)</f>
        <v>355000</v>
      </c>
      <c r="K126" s="36">
        <f>SUM(K34+K61)</f>
        <v>0</v>
      </c>
      <c r="L126" s="85"/>
    </row>
    <row r="127" spans="1:12" x14ac:dyDescent="0.2">
      <c r="A127" s="193"/>
      <c r="B127" s="193"/>
      <c r="C127" s="6" t="s">
        <v>18</v>
      </c>
      <c r="D127" s="36">
        <f>SUM(D35)</f>
        <v>11000</v>
      </c>
      <c r="E127" s="36">
        <f>SUM(E35)</f>
        <v>11000</v>
      </c>
      <c r="F127" s="36">
        <f>SUM(F35)</f>
        <v>0</v>
      </c>
      <c r="G127" s="36">
        <f t="shared" ref="G127:H127" si="70">SUM(G35)</f>
        <v>0</v>
      </c>
      <c r="H127" s="36">
        <f t="shared" si="70"/>
        <v>0</v>
      </c>
      <c r="I127" s="36">
        <f t="shared" ref="I127" si="71">SUM(I35)</f>
        <v>0</v>
      </c>
      <c r="J127" s="36">
        <f>SUM(J35)</f>
        <v>11000</v>
      </c>
      <c r="K127" s="36">
        <f>SUM(K35)</f>
        <v>5108</v>
      </c>
      <c r="L127" s="85"/>
    </row>
    <row r="128" spans="1:12" x14ac:dyDescent="0.2">
      <c r="A128" s="193"/>
      <c r="B128" s="193"/>
      <c r="C128" s="7" t="s">
        <v>44</v>
      </c>
      <c r="D128" s="36">
        <f>SUM(D36+D62)</f>
        <v>216000</v>
      </c>
      <c r="E128" s="36">
        <f>SUM(E36+E62)</f>
        <v>216000</v>
      </c>
      <c r="F128" s="36">
        <f>SUM(F36+F62)</f>
        <v>0</v>
      </c>
      <c r="G128" s="36">
        <f t="shared" ref="G128:H128" si="72">SUM(G36+G62)</f>
        <v>0</v>
      </c>
      <c r="H128" s="36">
        <f t="shared" si="72"/>
        <v>0</v>
      </c>
      <c r="I128" s="36">
        <f t="shared" ref="I128" si="73">SUM(I36+I62)</f>
        <v>0</v>
      </c>
      <c r="J128" s="36">
        <f>SUM(J36+J62)</f>
        <v>216000</v>
      </c>
      <c r="K128" s="36">
        <f>SUM(K36+K62)</f>
        <v>103500</v>
      </c>
      <c r="L128" s="85"/>
    </row>
    <row r="129" spans="1:12" x14ac:dyDescent="0.2">
      <c r="A129" s="193"/>
      <c r="B129" s="193"/>
      <c r="C129" s="6" t="s">
        <v>19</v>
      </c>
      <c r="D129" s="36">
        <f>SUM(D37+D63+D98)</f>
        <v>694050</v>
      </c>
      <c r="E129" s="36">
        <f>SUM(E37+E63+E98)</f>
        <v>761485</v>
      </c>
      <c r="F129" s="36">
        <f>SUM(F37+F63+F98)</f>
        <v>21938</v>
      </c>
      <c r="G129" s="36">
        <f t="shared" ref="G129:H129" si="74">SUM(G37+G63+G98)</f>
        <v>0</v>
      </c>
      <c r="H129" s="36">
        <f t="shared" si="74"/>
        <v>300000</v>
      </c>
      <c r="I129" s="36">
        <f t="shared" ref="I129" si="75">SUM(I37+I63+I98)</f>
        <v>0</v>
      </c>
      <c r="J129" s="36">
        <f>SUM(J37+J63+J98)</f>
        <v>1083423</v>
      </c>
      <c r="K129" s="36">
        <f>SUM(K37+K63+K98)</f>
        <v>238273</v>
      </c>
      <c r="L129" s="85"/>
    </row>
    <row r="130" spans="1:12" x14ac:dyDescent="0.2">
      <c r="A130" s="193"/>
      <c r="B130" s="193"/>
      <c r="C130" s="7" t="s">
        <v>41</v>
      </c>
      <c r="D130" s="36">
        <f>SUM(D38)</f>
        <v>100000</v>
      </c>
      <c r="E130" s="36">
        <f>SUM(E38)</f>
        <v>100000</v>
      </c>
      <c r="F130" s="36">
        <f>SUM(F38)</f>
        <v>0</v>
      </c>
      <c r="G130" s="36">
        <f t="shared" ref="G130:H130" si="76">SUM(G38)</f>
        <v>0</v>
      </c>
      <c r="H130" s="36">
        <f t="shared" si="76"/>
        <v>0</v>
      </c>
      <c r="I130" s="36">
        <f t="shared" ref="I130" si="77">SUM(I38)</f>
        <v>0</v>
      </c>
      <c r="J130" s="36">
        <f>SUM(J38)</f>
        <v>100000</v>
      </c>
      <c r="K130" s="36">
        <f>SUM(K38)</f>
        <v>100000</v>
      </c>
      <c r="L130" s="85"/>
    </row>
    <row r="131" spans="1:12" x14ac:dyDescent="0.2">
      <c r="A131" s="193"/>
      <c r="B131" s="193"/>
      <c r="C131" s="99" t="s">
        <v>86</v>
      </c>
      <c r="D131" s="100">
        <f>SUM(D29+D39+D64+D87+D100+D102+D98)</f>
        <v>59661834</v>
      </c>
      <c r="E131" s="100">
        <f>SUM(E29+E39+E64+E87+E100+E102+E98)</f>
        <v>59661834</v>
      </c>
      <c r="F131" s="100">
        <f t="shared" ref="F131:I131" si="78">SUM(F29+F39+F64+F87+F100+F102)</f>
        <v>0</v>
      </c>
      <c r="G131" s="100">
        <f t="shared" ref="G131:H131" si="79">SUM(G29+G39+G64+G87+G100+G102)</f>
        <v>1001841</v>
      </c>
      <c r="H131" s="100">
        <f t="shared" si="79"/>
        <v>2300000</v>
      </c>
      <c r="I131" s="100">
        <f t="shared" si="78"/>
        <v>0</v>
      </c>
      <c r="J131" s="100">
        <f>SUM(J29+J39+J64+J87+J100+J102+J98)</f>
        <v>62963675</v>
      </c>
      <c r="K131" s="100">
        <f>SUM(K29+K39+K64+K87+K100+K102+K98)</f>
        <v>24821971</v>
      </c>
      <c r="L131" s="85"/>
    </row>
    <row r="132" spans="1:12" x14ac:dyDescent="0.2">
      <c r="A132" s="193"/>
      <c r="B132" s="193"/>
      <c r="C132" s="101" t="s">
        <v>16</v>
      </c>
      <c r="D132" s="100">
        <f>SUM(D30+D40+D65+D88+D99+D101+D103)</f>
        <v>11400870</v>
      </c>
      <c r="E132" s="100">
        <f>SUM(E30+E40+E65+E88+E99+E101+E103)</f>
        <v>11400870</v>
      </c>
      <c r="F132" s="100">
        <f>SUM(F30+F40+F65+F88+F99+F101+F103)</f>
        <v>0</v>
      </c>
      <c r="G132" s="100">
        <f t="shared" ref="G132:H132" si="80">SUM(G30+G40+G65+G88+G99+G101+G103)</f>
        <v>195359</v>
      </c>
      <c r="H132" s="100">
        <f t="shared" si="80"/>
        <v>448500</v>
      </c>
      <c r="I132" s="100">
        <f t="shared" ref="I132:K132" si="81">SUM(I30+I40+I65+I88+I99+I101+I103)</f>
        <v>0</v>
      </c>
      <c r="J132" s="100">
        <f t="shared" si="81"/>
        <v>12044729</v>
      </c>
      <c r="K132" s="100">
        <f t="shared" si="81"/>
        <v>4911139</v>
      </c>
      <c r="L132" s="85"/>
    </row>
    <row r="133" spans="1:12" x14ac:dyDescent="0.2">
      <c r="A133" s="193"/>
      <c r="B133" s="193"/>
      <c r="C133" s="6" t="s">
        <v>20</v>
      </c>
      <c r="D133" s="36">
        <f t="shared" ref="D133:F134" si="82">SUM(D41+D66+D89)</f>
        <v>625000</v>
      </c>
      <c r="E133" s="36">
        <f t="shared" si="82"/>
        <v>625000</v>
      </c>
      <c r="F133" s="36">
        <f t="shared" si="82"/>
        <v>0</v>
      </c>
      <c r="G133" s="36">
        <f t="shared" ref="G133:H133" si="83">SUM(G41+G66+G89)</f>
        <v>0</v>
      </c>
      <c r="H133" s="36">
        <f t="shared" si="83"/>
        <v>0</v>
      </c>
      <c r="I133" s="36">
        <f t="shared" ref="I133" si="84">SUM(I41+I66+I89)</f>
        <v>0</v>
      </c>
      <c r="J133" s="36">
        <f>SUM(J41+J66+J89)</f>
        <v>625000</v>
      </c>
      <c r="K133" s="36">
        <f>SUM(K41+K66+K89)</f>
        <v>19153</v>
      </c>
      <c r="L133" s="85"/>
    </row>
    <row r="134" spans="1:12" x14ac:dyDescent="0.2">
      <c r="A134" s="193"/>
      <c r="B134" s="193"/>
      <c r="C134" s="7" t="s">
        <v>42</v>
      </c>
      <c r="D134" s="36">
        <f t="shared" si="82"/>
        <v>1110000</v>
      </c>
      <c r="E134" s="36">
        <f t="shared" si="82"/>
        <v>1110000</v>
      </c>
      <c r="F134" s="36">
        <f t="shared" si="82"/>
        <v>0</v>
      </c>
      <c r="G134" s="36">
        <f t="shared" ref="G134:H134" si="85">SUM(G42+G67+G90)</f>
        <v>0</v>
      </c>
      <c r="H134" s="36">
        <f t="shared" si="85"/>
        <v>0</v>
      </c>
      <c r="I134" s="36">
        <f t="shared" ref="I134" si="86">SUM(I42+I67+I90)</f>
        <v>0</v>
      </c>
      <c r="J134" s="36">
        <f>SUM(J42+J67+J90)</f>
        <v>1110000</v>
      </c>
      <c r="K134" s="36">
        <f>SUM(K42+K67+K90)</f>
        <v>400</v>
      </c>
      <c r="L134" s="85"/>
    </row>
    <row r="135" spans="1:12" x14ac:dyDescent="0.2">
      <c r="A135" s="193"/>
      <c r="B135" s="193"/>
      <c r="C135" s="6" t="s">
        <v>21</v>
      </c>
      <c r="D135" s="36">
        <f t="shared" ref="D135:F137" si="87">SUM(D68+D43)</f>
        <v>130680</v>
      </c>
      <c r="E135" s="36">
        <f t="shared" si="87"/>
        <v>130680</v>
      </c>
      <c r="F135" s="36">
        <f t="shared" si="87"/>
        <v>0</v>
      </c>
      <c r="G135" s="36">
        <f t="shared" ref="G135:H135" si="88">SUM(G68+G43)</f>
        <v>0</v>
      </c>
      <c r="H135" s="36">
        <f t="shared" si="88"/>
        <v>0</v>
      </c>
      <c r="I135" s="36">
        <f t="shared" ref="I135" si="89">SUM(I68+I43)</f>
        <v>150000</v>
      </c>
      <c r="J135" s="36">
        <f t="shared" ref="J135:K137" si="90">SUM(J68+J43)</f>
        <v>280680</v>
      </c>
      <c r="K135" s="36">
        <f t="shared" si="90"/>
        <v>41950</v>
      </c>
      <c r="L135" s="85"/>
    </row>
    <row r="136" spans="1:12" x14ac:dyDescent="0.2">
      <c r="A136" s="193"/>
      <c r="B136" s="193"/>
      <c r="C136" s="6" t="s">
        <v>22</v>
      </c>
      <c r="D136" s="36">
        <f t="shared" si="87"/>
        <v>135360</v>
      </c>
      <c r="E136" s="36">
        <f t="shared" si="87"/>
        <v>135360</v>
      </c>
      <c r="F136" s="36">
        <f t="shared" si="87"/>
        <v>0</v>
      </c>
      <c r="G136" s="36">
        <f t="shared" ref="G136:H136" si="91">SUM(G69+G44)</f>
        <v>0</v>
      </c>
      <c r="H136" s="36">
        <f t="shared" si="91"/>
        <v>0</v>
      </c>
      <c r="I136" s="36">
        <f t="shared" ref="I136" si="92">SUM(I69+I44)</f>
        <v>150000</v>
      </c>
      <c r="J136" s="36">
        <f t="shared" si="90"/>
        <v>285360</v>
      </c>
      <c r="K136" s="36">
        <f t="shared" si="90"/>
        <v>56586</v>
      </c>
      <c r="L136" s="85"/>
    </row>
    <row r="137" spans="1:12" x14ac:dyDescent="0.2">
      <c r="A137" s="193"/>
      <c r="B137" s="193"/>
      <c r="C137" s="6" t="s">
        <v>23</v>
      </c>
      <c r="D137" s="36">
        <f t="shared" si="87"/>
        <v>3328576</v>
      </c>
      <c r="E137" s="36">
        <f t="shared" si="87"/>
        <v>3328576</v>
      </c>
      <c r="F137" s="36">
        <f t="shared" si="87"/>
        <v>0</v>
      </c>
      <c r="G137" s="36">
        <f t="shared" ref="G137:H137" si="93">SUM(G70+G45)</f>
        <v>0</v>
      </c>
      <c r="H137" s="36">
        <f t="shared" si="93"/>
        <v>0</v>
      </c>
      <c r="I137" s="36">
        <f t="shared" ref="I137" si="94">SUM(I70+I45)</f>
        <v>0</v>
      </c>
      <c r="J137" s="36">
        <f t="shared" si="90"/>
        <v>3328576</v>
      </c>
      <c r="K137" s="36">
        <f t="shared" si="90"/>
        <v>1519606</v>
      </c>
      <c r="L137" s="85"/>
    </row>
    <row r="138" spans="1:12" x14ac:dyDescent="0.2">
      <c r="A138" s="193"/>
      <c r="B138" s="193"/>
      <c r="C138" s="7" t="s">
        <v>29</v>
      </c>
      <c r="D138" s="36">
        <f>SUM(D71)</f>
        <v>8189610</v>
      </c>
      <c r="E138" s="36">
        <f>SUM(E71)</f>
        <v>8189610</v>
      </c>
      <c r="F138" s="36">
        <f>SUM(F71)</f>
        <v>0</v>
      </c>
      <c r="G138" s="36">
        <f t="shared" ref="G138:H138" si="95">SUM(G71)</f>
        <v>0</v>
      </c>
      <c r="H138" s="36">
        <f t="shared" si="95"/>
        <v>7216082</v>
      </c>
      <c r="I138" s="36">
        <f t="shared" ref="I138" si="96">SUM(I71)</f>
        <v>0</v>
      </c>
      <c r="J138" s="36">
        <f>SUM(J71)</f>
        <v>15405692</v>
      </c>
      <c r="K138" s="36">
        <f>SUM(K71)</f>
        <v>2920121</v>
      </c>
      <c r="L138" s="85"/>
    </row>
    <row r="139" spans="1:12" x14ac:dyDescent="0.2">
      <c r="A139" s="193"/>
      <c r="B139" s="193"/>
      <c r="C139" s="6" t="s">
        <v>24</v>
      </c>
      <c r="D139" s="36">
        <f>SUM(D72+D46)</f>
        <v>300000</v>
      </c>
      <c r="E139" s="36">
        <f>SUM(E72+E46)</f>
        <v>300000</v>
      </c>
      <c r="F139" s="36">
        <f>SUM(F72+F46)</f>
        <v>0</v>
      </c>
      <c r="G139" s="36">
        <f t="shared" ref="G139:H139" si="97">SUM(G72+G46)</f>
        <v>0</v>
      </c>
      <c r="H139" s="36">
        <f t="shared" si="97"/>
        <v>0</v>
      </c>
      <c r="I139" s="36">
        <f t="shared" ref="I139" si="98">SUM(I72+I46)</f>
        <v>50000</v>
      </c>
      <c r="J139" s="36">
        <f>SUM(J72+J46)</f>
        <v>350000</v>
      </c>
      <c r="K139" s="36">
        <f>SUM(K72+K46)</f>
        <v>25402</v>
      </c>
      <c r="L139" s="85"/>
    </row>
    <row r="140" spans="1:12" x14ac:dyDescent="0.2">
      <c r="A140" s="193"/>
      <c r="B140" s="193"/>
      <c r="C140" s="6" t="s">
        <v>68</v>
      </c>
      <c r="D140" s="36">
        <f t="shared" ref="D140:F141" si="99">SUM(D47)</f>
        <v>9840</v>
      </c>
      <c r="E140" s="36">
        <f t="shared" si="99"/>
        <v>9840</v>
      </c>
      <c r="F140" s="36">
        <f t="shared" si="99"/>
        <v>0</v>
      </c>
      <c r="G140" s="36">
        <f t="shared" ref="G140:H140" si="100">SUM(G47)</f>
        <v>0</v>
      </c>
      <c r="H140" s="36">
        <f t="shared" si="100"/>
        <v>0</v>
      </c>
      <c r="I140" s="36">
        <f t="shared" ref="I140" si="101">SUM(I47)</f>
        <v>0</v>
      </c>
      <c r="J140" s="36">
        <f>SUM(J47)</f>
        <v>9840</v>
      </c>
      <c r="K140" s="36">
        <f>SUM(K47)</f>
        <v>4100</v>
      </c>
      <c r="L140" s="85"/>
    </row>
    <row r="141" spans="1:12" x14ac:dyDescent="0.2">
      <c r="A141" s="193"/>
      <c r="B141" s="193"/>
      <c r="C141" s="32" t="s">
        <v>25</v>
      </c>
      <c r="D141" s="36">
        <f t="shared" si="99"/>
        <v>630000</v>
      </c>
      <c r="E141" s="36">
        <f t="shared" si="99"/>
        <v>630000</v>
      </c>
      <c r="F141" s="36">
        <f t="shared" si="99"/>
        <v>0</v>
      </c>
      <c r="G141" s="36">
        <f t="shared" ref="G141:H141" si="102">SUM(G48)</f>
        <v>0</v>
      </c>
      <c r="H141" s="36">
        <f t="shared" si="102"/>
        <v>0</v>
      </c>
      <c r="I141" s="36">
        <f t="shared" ref="I141" si="103">SUM(I48)</f>
        <v>0</v>
      </c>
      <c r="J141" s="36">
        <f>SUM(J48)</f>
        <v>630000</v>
      </c>
      <c r="K141" s="36">
        <f>SUM(K48)</f>
        <v>200000</v>
      </c>
      <c r="L141" s="85"/>
    </row>
    <row r="142" spans="1:12" x14ac:dyDescent="0.2">
      <c r="A142" s="193"/>
      <c r="B142" s="193"/>
      <c r="C142" s="6" t="s">
        <v>26</v>
      </c>
      <c r="D142" s="36">
        <f t="shared" ref="D142:F143" si="104">SUM(D74+D49)</f>
        <v>1135380</v>
      </c>
      <c r="E142" s="36">
        <f t="shared" si="104"/>
        <v>1133363</v>
      </c>
      <c r="F142" s="36">
        <f t="shared" si="104"/>
        <v>-30000</v>
      </c>
      <c r="G142" s="36">
        <f t="shared" ref="G142:H142" si="105">SUM(G74+G49)</f>
        <v>0</v>
      </c>
      <c r="H142" s="36">
        <f t="shared" si="105"/>
        <v>0</v>
      </c>
      <c r="I142" s="36">
        <f t="shared" ref="I142" si="106">SUM(I74+I49)</f>
        <v>516693</v>
      </c>
      <c r="J142" s="36">
        <f>SUM(J74+J49)</f>
        <v>1620056</v>
      </c>
      <c r="K142" s="36">
        <f>SUM(K74+K49)</f>
        <v>244875</v>
      </c>
      <c r="L142" s="85"/>
    </row>
    <row r="143" spans="1:12" x14ac:dyDescent="0.2">
      <c r="A143" s="193"/>
      <c r="B143" s="193"/>
      <c r="C143" s="7" t="s">
        <v>43</v>
      </c>
      <c r="D143" s="36">
        <f t="shared" si="104"/>
        <v>260000</v>
      </c>
      <c r="E143" s="36">
        <f t="shared" si="104"/>
        <v>260000</v>
      </c>
      <c r="F143" s="36">
        <f t="shared" si="104"/>
        <v>0</v>
      </c>
      <c r="G143" s="36">
        <f t="shared" ref="G143:H143" si="107">SUM(G75+G50)</f>
        <v>0</v>
      </c>
      <c r="H143" s="36">
        <f t="shared" si="107"/>
        <v>0</v>
      </c>
      <c r="I143" s="36">
        <f t="shared" ref="I143" si="108">SUM(I75+I50)</f>
        <v>0</v>
      </c>
      <c r="J143" s="36">
        <f>SUM(J75+J50)</f>
        <v>260000</v>
      </c>
      <c r="K143" s="36">
        <f>SUM(K75+K50)</f>
        <v>19780</v>
      </c>
      <c r="L143" s="85"/>
    </row>
    <row r="144" spans="1:12" x14ac:dyDescent="0.2">
      <c r="A144" s="193"/>
      <c r="B144" s="193"/>
      <c r="C144" s="7" t="s">
        <v>116</v>
      </c>
      <c r="D144" s="36">
        <f>SUM(D51)</f>
        <v>0</v>
      </c>
      <c r="E144" s="36">
        <f t="shared" ref="E144:K144" si="109">SUM(E51)</f>
        <v>0</v>
      </c>
      <c r="F144" s="36">
        <f t="shared" si="109"/>
        <v>30000</v>
      </c>
      <c r="G144" s="36">
        <f t="shared" si="109"/>
        <v>0</v>
      </c>
      <c r="H144" s="36">
        <f t="shared" si="109"/>
        <v>0</v>
      </c>
      <c r="I144" s="36">
        <f t="shared" si="109"/>
        <v>0</v>
      </c>
      <c r="J144" s="36">
        <f t="shared" si="109"/>
        <v>30000</v>
      </c>
      <c r="K144" s="36">
        <f t="shared" si="109"/>
        <v>30000</v>
      </c>
      <c r="L144" s="85"/>
    </row>
    <row r="145" spans="1:12" x14ac:dyDescent="0.2">
      <c r="A145" s="193"/>
      <c r="B145" s="193"/>
      <c r="C145" s="6" t="s">
        <v>27</v>
      </c>
      <c r="D145" s="36">
        <f>SUM(D96+D76+D52)</f>
        <v>3231018</v>
      </c>
      <c r="E145" s="36">
        <f>SUM(E96+E76+E52)</f>
        <v>3231018</v>
      </c>
      <c r="F145" s="36">
        <f>SUM(F96+F76+F52)</f>
        <v>0</v>
      </c>
      <c r="G145" s="36">
        <f t="shared" ref="G145:H145" si="110">SUM(G96+G76+G52)</f>
        <v>0</v>
      </c>
      <c r="H145" s="36">
        <f t="shared" si="110"/>
        <v>1948342</v>
      </c>
      <c r="I145" s="36">
        <f t="shared" ref="I145" si="111">SUM(I96+I76+I52)</f>
        <v>234007</v>
      </c>
      <c r="J145" s="36">
        <f>SUM(J96+J76+J52)</f>
        <v>5413367</v>
      </c>
      <c r="K145" s="36">
        <f>SUM(K96+K76+K52)</f>
        <v>954018</v>
      </c>
      <c r="L145" s="85"/>
    </row>
    <row r="146" spans="1:12" x14ac:dyDescent="0.2">
      <c r="A146" s="193"/>
      <c r="B146" s="193"/>
      <c r="C146" s="7" t="s">
        <v>66</v>
      </c>
      <c r="D146" s="36">
        <f t="shared" ref="D146:F147" si="112">SUM(D53)</f>
        <v>0</v>
      </c>
      <c r="E146" s="36">
        <f t="shared" si="112"/>
        <v>0</v>
      </c>
      <c r="F146" s="36">
        <f t="shared" si="112"/>
        <v>0</v>
      </c>
      <c r="G146" s="36">
        <f t="shared" ref="G146:H146" si="113">SUM(G53)</f>
        <v>0</v>
      </c>
      <c r="H146" s="36">
        <f t="shared" si="113"/>
        <v>0</v>
      </c>
      <c r="I146" s="36">
        <f t="shared" ref="I146" si="114">SUM(I53)</f>
        <v>0</v>
      </c>
      <c r="J146" s="36">
        <f>SUM(J53)</f>
        <v>0</v>
      </c>
      <c r="K146" s="36">
        <f>SUM(K53)</f>
        <v>0</v>
      </c>
      <c r="L146" s="85"/>
    </row>
    <row r="147" spans="1:12" x14ac:dyDescent="0.2">
      <c r="A147" s="193"/>
      <c r="B147" s="193"/>
      <c r="C147" s="43" t="s">
        <v>28</v>
      </c>
      <c r="D147" s="36">
        <f t="shared" si="112"/>
        <v>26400</v>
      </c>
      <c r="E147" s="36">
        <f t="shared" si="112"/>
        <v>28417</v>
      </c>
      <c r="F147" s="36">
        <f t="shared" si="112"/>
        <v>0</v>
      </c>
      <c r="G147" s="36">
        <f t="shared" ref="G147:H147" si="115">SUM(G54)</f>
        <v>0</v>
      </c>
      <c r="H147" s="36">
        <f t="shared" si="115"/>
        <v>100000</v>
      </c>
      <c r="I147" s="36">
        <f t="shared" ref="I147" si="116">SUM(I54)</f>
        <v>0</v>
      </c>
      <c r="J147" s="36">
        <f>SUM(J54)</f>
        <v>128417</v>
      </c>
      <c r="K147" s="36">
        <f>SUM(K54)</f>
        <v>7154</v>
      </c>
      <c r="L147" s="85"/>
    </row>
    <row r="148" spans="1:12" x14ac:dyDescent="0.2">
      <c r="A148" s="193"/>
      <c r="B148" s="193"/>
      <c r="C148" s="99" t="s">
        <v>85</v>
      </c>
      <c r="D148" s="100">
        <f>SUM(D55+D77+D97)</f>
        <v>19111864</v>
      </c>
      <c r="E148" s="100">
        <f>SUM(E55+E77+E97)</f>
        <v>19111864</v>
      </c>
      <c r="F148" s="100">
        <f>SUM(F55+F77+F97)</f>
        <v>0</v>
      </c>
      <c r="G148" s="100">
        <f t="shared" ref="G148:J148" si="117">SUM(G55+G77+G97)</f>
        <v>0</v>
      </c>
      <c r="H148" s="100">
        <f t="shared" si="117"/>
        <v>9264424</v>
      </c>
      <c r="I148" s="100">
        <f t="shared" si="117"/>
        <v>1100700</v>
      </c>
      <c r="J148" s="100">
        <f t="shared" si="117"/>
        <v>29476988</v>
      </c>
      <c r="K148" s="100">
        <f>SUM(K55+K77+K97)</f>
        <v>6043145</v>
      </c>
      <c r="L148" s="85"/>
    </row>
    <row r="149" spans="1:12" x14ac:dyDescent="0.2">
      <c r="A149" s="193"/>
      <c r="B149" s="193"/>
      <c r="C149" s="71" t="s">
        <v>69</v>
      </c>
      <c r="D149" s="36">
        <f>SUM(D56)</f>
        <v>78740</v>
      </c>
      <c r="E149" s="36">
        <f>SUM(E56)</f>
        <v>78740</v>
      </c>
      <c r="F149" s="36">
        <f>SUM(F56)</f>
        <v>0</v>
      </c>
      <c r="G149" s="36">
        <f t="shared" ref="G149:H149" si="118">SUM(G56)</f>
        <v>0</v>
      </c>
      <c r="H149" s="36">
        <f t="shared" si="118"/>
        <v>0</v>
      </c>
      <c r="I149" s="36">
        <f t="shared" ref="I149" si="119">SUM(I56)</f>
        <v>0</v>
      </c>
      <c r="J149" s="36">
        <f>SUM(J56)</f>
        <v>78740</v>
      </c>
      <c r="K149" s="36">
        <f>SUM(K56)</f>
        <v>0</v>
      </c>
      <c r="L149" s="85"/>
    </row>
    <row r="150" spans="1:12" x14ac:dyDescent="0.2">
      <c r="A150" s="193"/>
      <c r="B150" s="193"/>
      <c r="C150" s="43" t="s">
        <v>70</v>
      </c>
      <c r="D150" s="36">
        <f>SUM(D80+D57)</f>
        <v>21260</v>
      </c>
      <c r="E150" s="36">
        <f>SUM(E80+E57)</f>
        <v>21260</v>
      </c>
      <c r="F150" s="36">
        <f>SUM(F80+F57)</f>
        <v>0</v>
      </c>
      <c r="G150" s="36">
        <f t="shared" ref="G150:H150" si="120">SUM(G80+G57)</f>
        <v>0</v>
      </c>
      <c r="H150" s="36">
        <f t="shared" si="120"/>
        <v>0</v>
      </c>
      <c r="I150" s="36">
        <f t="shared" ref="I150" si="121">SUM(I80+I57)</f>
        <v>0</v>
      </c>
      <c r="J150" s="36">
        <f>SUM(J80+J57)</f>
        <v>21260</v>
      </c>
      <c r="K150" s="36">
        <f>SUM(K80+K57)</f>
        <v>0</v>
      </c>
      <c r="L150" s="85"/>
    </row>
    <row r="151" spans="1:12" x14ac:dyDescent="0.2">
      <c r="A151" s="193"/>
      <c r="B151" s="193"/>
      <c r="C151" s="99" t="s">
        <v>90</v>
      </c>
      <c r="D151" s="102">
        <f>SUM(D58)</f>
        <v>100000</v>
      </c>
      <c r="E151" s="102">
        <f>SUM(E58)</f>
        <v>100000</v>
      </c>
      <c r="F151" s="102">
        <f>SUM(F58)</f>
        <v>0</v>
      </c>
      <c r="G151" s="102">
        <f t="shared" ref="G151:K151" si="122">SUM(G58)</f>
        <v>0</v>
      </c>
      <c r="H151" s="102">
        <f t="shared" si="122"/>
        <v>0</v>
      </c>
      <c r="I151" s="102">
        <f t="shared" ref="I151" si="123">SUM(I58)</f>
        <v>0</v>
      </c>
      <c r="J151" s="102">
        <f t="shared" si="122"/>
        <v>100000</v>
      </c>
      <c r="K151" s="102">
        <f t="shared" si="122"/>
        <v>0</v>
      </c>
    </row>
    <row r="152" spans="1:12" x14ac:dyDescent="0.2">
      <c r="A152" s="193"/>
      <c r="B152" s="193"/>
      <c r="C152" s="71" t="s">
        <v>82</v>
      </c>
      <c r="D152" s="88">
        <f t="shared" ref="D152:F154" si="124">SUM(D82)</f>
        <v>0</v>
      </c>
      <c r="E152" s="88">
        <f t="shared" si="124"/>
        <v>0</v>
      </c>
      <c r="F152" s="88">
        <f t="shared" si="124"/>
        <v>0</v>
      </c>
      <c r="G152" s="88">
        <f t="shared" ref="G152:H152" si="125">SUM(G82)</f>
        <v>0</v>
      </c>
      <c r="H152" s="88">
        <f t="shared" si="125"/>
        <v>0</v>
      </c>
      <c r="I152" s="88">
        <f t="shared" ref="I152" si="126">SUM(I82)</f>
        <v>0</v>
      </c>
      <c r="J152" s="88">
        <f t="shared" ref="J152:K154" si="127">SUM(J82)</f>
        <v>0</v>
      </c>
      <c r="K152" s="88">
        <f t="shared" si="127"/>
        <v>0</v>
      </c>
    </row>
    <row r="153" spans="1:12" x14ac:dyDescent="0.2">
      <c r="A153" s="193"/>
      <c r="B153" s="193"/>
      <c r="C153" s="71" t="s">
        <v>83</v>
      </c>
      <c r="D153" s="88">
        <f t="shared" si="124"/>
        <v>0</v>
      </c>
      <c r="E153" s="88">
        <f t="shared" si="124"/>
        <v>0</v>
      </c>
      <c r="F153" s="88">
        <f t="shared" si="124"/>
        <v>0</v>
      </c>
      <c r="G153" s="88">
        <f t="shared" ref="G153:H153" si="128">SUM(G83)</f>
        <v>0</v>
      </c>
      <c r="H153" s="88">
        <f t="shared" si="128"/>
        <v>0</v>
      </c>
      <c r="I153" s="88">
        <f t="shared" ref="I153" si="129">SUM(I83)</f>
        <v>0</v>
      </c>
      <c r="J153" s="88">
        <f t="shared" si="127"/>
        <v>0</v>
      </c>
      <c r="K153" s="88">
        <f t="shared" si="127"/>
        <v>0</v>
      </c>
    </row>
    <row r="154" spans="1:12" x14ac:dyDescent="0.2">
      <c r="A154" s="193"/>
      <c r="B154" s="193"/>
      <c r="C154" s="99" t="s">
        <v>91</v>
      </c>
      <c r="D154" s="102">
        <f t="shared" si="124"/>
        <v>0</v>
      </c>
      <c r="E154" s="102">
        <f t="shared" si="124"/>
        <v>0</v>
      </c>
      <c r="F154" s="102">
        <f t="shared" si="124"/>
        <v>0</v>
      </c>
      <c r="G154" s="102">
        <f>SUM(G84)</f>
        <v>0</v>
      </c>
      <c r="H154" s="102">
        <f>SUM(H84)</f>
        <v>0</v>
      </c>
      <c r="I154" s="102">
        <f>SUM(I84)</f>
        <v>0</v>
      </c>
      <c r="J154" s="102">
        <f t="shared" si="127"/>
        <v>0</v>
      </c>
      <c r="K154" s="102">
        <f t="shared" si="127"/>
        <v>0</v>
      </c>
    </row>
    <row r="155" spans="1:12" x14ac:dyDescent="0.2">
      <c r="A155" s="193"/>
      <c r="B155" s="193"/>
      <c r="C155" s="103"/>
      <c r="D155" s="104">
        <f>SUM(D123:D130,D133:D147,D149:D150,D152:D153,D132)</f>
        <v>90274568</v>
      </c>
      <c r="E155" s="104">
        <f>SUM(E123:E130,E133:E147,E149:E150,E152:E153,E132)</f>
        <v>90274568</v>
      </c>
      <c r="F155" s="104">
        <f t="shared" ref="F155:K155" si="130">SUM(F123:F130,F133:F147,F149:F150,F152:F153,F132)</f>
        <v>0</v>
      </c>
      <c r="G155" s="104">
        <f t="shared" si="130"/>
        <v>1197200</v>
      </c>
      <c r="H155" s="104">
        <f t="shared" si="130"/>
        <v>12012924</v>
      </c>
      <c r="I155" s="104">
        <f t="shared" si="130"/>
        <v>1100700</v>
      </c>
      <c r="J155" s="104">
        <f t="shared" si="130"/>
        <v>104585392</v>
      </c>
      <c r="K155" s="104">
        <f t="shared" si="130"/>
        <v>35776255</v>
      </c>
    </row>
    <row r="156" spans="1:12" x14ac:dyDescent="0.2">
      <c r="C156" s="86"/>
      <c r="D156" s="86"/>
      <c r="E156" s="2"/>
      <c r="F156" s="2"/>
      <c r="G156" s="2"/>
      <c r="H156" s="30"/>
      <c r="I156" s="30"/>
      <c r="J156" s="2"/>
      <c r="K156" s="2"/>
    </row>
    <row r="157" spans="1:12" x14ac:dyDescent="0.2">
      <c r="C157" s="86"/>
      <c r="D157" s="86"/>
      <c r="E157" s="2"/>
      <c r="F157" s="2"/>
      <c r="G157" s="2"/>
      <c r="H157" s="30"/>
      <c r="I157" s="30"/>
      <c r="J157" s="2"/>
      <c r="K157" s="2"/>
    </row>
  </sheetData>
  <autoFilter ref="A4:L155" xr:uid="{CCC8A675-5D46-4826-B507-332BF03B2577}"/>
  <mergeCells count="36">
    <mergeCell ref="A1:L1"/>
    <mergeCell ref="A3:A4"/>
    <mergeCell ref="B3:B4"/>
    <mergeCell ref="C3:C4"/>
    <mergeCell ref="D3:D4"/>
    <mergeCell ref="E3:E4"/>
    <mergeCell ref="F3:I3"/>
    <mergeCell ref="J3:J4"/>
    <mergeCell ref="K3:K4"/>
    <mergeCell ref="L3:L4"/>
    <mergeCell ref="A31:A58"/>
    <mergeCell ref="B31:B58"/>
    <mergeCell ref="A5:A8"/>
    <mergeCell ref="B5:B8"/>
    <mergeCell ref="A9:A15"/>
    <mergeCell ref="B9:B15"/>
    <mergeCell ref="A16:A20"/>
    <mergeCell ref="B16:B20"/>
    <mergeCell ref="A21:A25"/>
    <mergeCell ref="B21:B25"/>
    <mergeCell ref="A26:C26"/>
    <mergeCell ref="A27:A30"/>
    <mergeCell ref="B27:B30"/>
    <mergeCell ref="A59:A84"/>
    <mergeCell ref="B59:B84"/>
    <mergeCell ref="A85:A97"/>
    <mergeCell ref="B85:B97"/>
    <mergeCell ref="A98:A99"/>
    <mergeCell ref="B98:B99"/>
    <mergeCell ref="A109:B155"/>
    <mergeCell ref="A100:A101"/>
    <mergeCell ref="B100:B101"/>
    <mergeCell ref="A102:A103"/>
    <mergeCell ref="B102:B103"/>
    <mergeCell ref="A104:C104"/>
    <mergeCell ref="A108:K108"/>
  </mergeCells>
  <pageMargins left="0.70866141732283472" right="0.70866141732283472" top="0.74803149606299213" bottom="0.74803149606299213" header="0.31496062992125984" footer="0.31496062992125984"/>
  <pageSetup paperSize="8" scale="71" orientation="landscape" r:id="rId1"/>
  <rowBreaks count="2" manualBreakCount="2">
    <brk id="26" max="16383" man="1"/>
    <brk id="1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7C851-6961-4384-ADE0-FBEA127748EC}">
  <dimension ref="A1:L240"/>
  <sheetViews>
    <sheetView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J13" sqref="J13"/>
    </sheetView>
  </sheetViews>
  <sheetFormatPr defaultRowHeight="12.75" x14ac:dyDescent="0.2"/>
  <cols>
    <col min="1" max="1" width="49.140625" style="114" customWidth="1"/>
    <col min="2" max="2" width="7.28515625" customWidth="1"/>
    <col min="4" max="4" width="14" customWidth="1"/>
    <col min="5" max="5" width="14.7109375" bestFit="1" customWidth="1"/>
    <col min="6" max="6" width="13.28515625" customWidth="1"/>
    <col min="7" max="7" width="13.140625" style="156" customWidth="1"/>
    <col min="8" max="8" width="13.140625" customWidth="1"/>
    <col min="9" max="9" width="18.5703125" bestFit="1" customWidth="1"/>
    <col min="10" max="10" width="14.42578125" customWidth="1"/>
  </cols>
  <sheetData>
    <row r="1" spans="1:10" ht="21" customHeight="1" x14ac:dyDescent="0.2">
      <c r="A1" s="242" t="s">
        <v>95</v>
      </c>
      <c r="B1" s="243"/>
      <c r="C1" s="243"/>
      <c r="D1" s="243"/>
      <c r="E1" s="243"/>
      <c r="F1" s="243"/>
      <c r="G1" s="243"/>
      <c r="H1" s="243"/>
      <c r="I1" s="243"/>
      <c r="J1" s="164"/>
    </row>
    <row r="2" spans="1:10" x14ac:dyDescent="0.2">
      <c r="A2" s="114" t="s">
        <v>65</v>
      </c>
      <c r="E2" s="2"/>
      <c r="F2" s="2"/>
      <c r="G2" s="145"/>
      <c r="H2" s="5"/>
      <c r="I2" s="2"/>
      <c r="J2" s="2"/>
    </row>
    <row r="3" spans="1:10" ht="12.75" customHeight="1" x14ac:dyDescent="0.2">
      <c r="A3" s="244" t="s">
        <v>35</v>
      </c>
      <c r="B3" s="246" t="s">
        <v>0</v>
      </c>
      <c r="C3" s="248" t="s">
        <v>36</v>
      </c>
      <c r="D3" s="249" t="s">
        <v>30</v>
      </c>
      <c r="E3" s="250" t="s">
        <v>112</v>
      </c>
      <c r="F3" s="250"/>
      <c r="G3" s="250"/>
      <c r="H3" s="250"/>
      <c r="I3" s="251" t="s">
        <v>107</v>
      </c>
      <c r="J3" s="234" t="s">
        <v>108</v>
      </c>
    </row>
    <row r="4" spans="1:10" s="114" customFormat="1" ht="51" x14ac:dyDescent="0.2">
      <c r="A4" s="245"/>
      <c r="B4" s="247"/>
      <c r="C4" s="248"/>
      <c r="D4" s="247"/>
      <c r="E4" s="138" t="s">
        <v>37</v>
      </c>
      <c r="F4" s="138" t="s">
        <v>110</v>
      </c>
      <c r="G4" s="146" t="s">
        <v>111</v>
      </c>
      <c r="H4" s="138" t="s">
        <v>115</v>
      </c>
      <c r="I4" s="252"/>
      <c r="J4" s="235"/>
    </row>
    <row r="5" spans="1:10" x14ac:dyDescent="0.2">
      <c r="A5" s="216" t="s">
        <v>88</v>
      </c>
      <c r="B5" s="181" t="s">
        <v>2</v>
      </c>
      <c r="C5" s="45" t="s">
        <v>1</v>
      </c>
      <c r="D5" s="48">
        <v>11937604</v>
      </c>
      <c r="E5" s="50">
        <f>I5-D5-F5-G5-H5</f>
        <v>0</v>
      </c>
      <c r="F5" s="46">
        <f>'2019.05.31'!G5</f>
        <v>0</v>
      </c>
      <c r="G5" s="141">
        <f>'2019.05.31'!H5</f>
        <v>0</v>
      </c>
      <c r="H5" s="141">
        <f>'2019.05.31'!I5</f>
        <v>0</v>
      </c>
      <c r="I5" s="50">
        <f>'2019.05.31'!J5</f>
        <v>11937604</v>
      </c>
      <c r="J5" s="3">
        <f>'2019.05.31'!K5</f>
        <v>5246573</v>
      </c>
    </row>
    <row r="6" spans="1:10" x14ac:dyDescent="0.2">
      <c r="A6" s="186"/>
      <c r="B6" s="182"/>
      <c r="C6" s="6" t="s">
        <v>3</v>
      </c>
      <c r="D6" s="4">
        <v>12793985</v>
      </c>
      <c r="E6" s="3">
        <f t="shared" ref="E6:E14" si="0">I6-D6-F6-G6-H6</f>
        <v>0</v>
      </c>
      <c r="F6" s="34">
        <f>'2019.05.31'!G6</f>
        <v>0</v>
      </c>
      <c r="G6" s="140">
        <f>'2019.05.31'!H6</f>
        <v>0</v>
      </c>
      <c r="H6" s="140">
        <f>'2019.05.31'!I6</f>
        <v>0</v>
      </c>
      <c r="I6" s="50">
        <f>'2019.05.31'!J6</f>
        <v>12793985</v>
      </c>
      <c r="J6" s="3">
        <f>'2019.05.31'!K6</f>
        <v>12793985</v>
      </c>
    </row>
    <row r="7" spans="1:10" x14ac:dyDescent="0.2">
      <c r="A7" s="186"/>
      <c r="B7" s="182"/>
      <c r="C7" s="6" t="s">
        <v>4</v>
      </c>
      <c r="D7" s="65">
        <v>62498907</v>
      </c>
      <c r="E7" s="66">
        <f>I7-D7-F7-G7-H7</f>
        <v>0</v>
      </c>
      <c r="F7" s="67">
        <f>'2019.05.31'!G7</f>
        <v>1197200</v>
      </c>
      <c r="G7" s="139">
        <f>'2019.05.31'!H7</f>
        <v>12012924</v>
      </c>
      <c r="H7" s="139">
        <f>'2019.05.31'!I7</f>
        <v>0</v>
      </c>
      <c r="I7" s="50">
        <f>'2019.05.31'!J7</f>
        <v>75709031</v>
      </c>
      <c r="J7" s="66">
        <f>'2019.05.31'!K7</f>
        <v>25609717</v>
      </c>
    </row>
    <row r="8" spans="1:10" ht="13.5" thickBot="1" x14ac:dyDescent="0.25">
      <c r="A8" s="188"/>
      <c r="B8" s="183"/>
      <c r="C8" s="60" t="s">
        <v>89</v>
      </c>
      <c r="D8" s="51">
        <v>100000</v>
      </c>
      <c r="E8" s="52">
        <f t="shared" si="0"/>
        <v>0</v>
      </c>
      <c r="F8" s="53">
        <f>'2019.05.31'!G8</f>
        <v>0</v>
      </c>
      <c r="G8" s="147">
        <f>'2019.05.31'!H8</f>
        <v>0</v>
      </c>
      <c r="H8" s="147">
        <f>'2019.05.31'!I8</f>
        <v>0</v>
      </c>
      <c r="I8" s="52">
        <f>'2019.05.31'!J8</f>
        <v>100000</v>
      </c>
      <c r="J8" s="52">
        <f>'2019.05.31'!K8</f>
        <v>0</v>
      </c>
    </row>
    <row r="9" spans="1:10" ht="13.5" thickTop="1" x14ac:dyDescent="0.2">
      <c r="A9" s="186" t="s">
        <v>88</v>
      </c>
      <c r="B9" s="182" t="s">
        <v>6</v>
      </c>
      <c r="C9" s="49" t="s">
        <v>12</v>
      </c>
      <c r="D9" s="48">
        <v>0</v>
      </c>
      <c r="E9" s="50">
        <f t="shared" si="0"/>
        <v>0</v>
      </c>
      <c r="F9" s="46">
        <f>'2019.05.31'!G9</f>
        <v>0</v>
      </c>
      <c r="G9" s="141">
        <f>'2019.05.31'!H9</f>
        <v>0</v>
      </c>
      <c r="H9" s="141">
        <f>'2019.05.31'!I9</f>
        <v>0</v>
      </c>
      <c r="I9" s="50">
        <f>'2019.05.31'!J9</f>
        <v>0</v>
      </c>
      <c r="J9" s="50">
        <v>0</v>
      </c>
    </row>
    <row r="10" spans="1:10" x14ac:dyDescent="0.2">
      <c r="A10" s="186"/>
      <c r="B10" s="182"/>
      <c r="C10" s="7" t="s">
        <v>67</v>
      </c>
      <c r="D10" s="4">
        <v>9840</v>
      </c>
      <c r="E10" s="3">
        <f t="shared" si="0"/>
        <v>0</v>
      </c>
      <c r="F10" s="34">
        <f>'2019.05.31'!G10</f>
        <v>0</v>
      </c>
      <c r="G10" s="140">
        <f>'2019.05.31'!H10</f>
        <v>0</v>
      </c>
      <c r="H10" s="140">
        <f>'2019.05.31'!I10</f>
        <v>0</v>
      </c>
      <c r="I10" s="50">
        <f>'2019.05.31'!J10</f>
        <v>9840</v>
      </c>
      <c r="J10" s="3">
        <f>'2019.05.31'!K10</f>
        <v>4100</v>
      </c>
    </row>
    <row r="11" spans="1:10" x14ac:dyDescent="0.2">
      <c r="A11" s="186"/>
      <c r="B11" s="182"/>
      <c r="C11" s="6" t="s">
        <v>5</v>
      </c>
      <c r="D11" s="4">
        <v>1407750</v>
      </c>
      <c r="E11" s="3">
        <f t="shared" si="0"/>
        <v>-760069</v>
      </c>
      <c r="F11" s="46">
        <f>'2019.05.31'!G11</f>
        <v>0</v>
      </c>
      <c r="G11" s="141">
        <f>'2019.05.31'!H11</f>
        <v>0</v>
      </c>
      <c r="H11" s="141">
        <f>'2019.05.31'!I11</f>
        <v>800000</v>
      </c>
      <c r="I11" s="50">
        <f>'2019.05.31'!J11</f>
        <v>1447681</v>
      </c>
      <c r="J11" s="3">
        <f>'2019.05.31'!K11</f>
        <v>825881</v>
      </c>
    </row>
    <row r="12" spans="1:10" x14ac:dyDescent="0.2">
      <c r="A12" s="186"/>
      <c r="B12" s="182"/>
      <c r="C12" s="6" t="s">
        <v>7</v>
      </c>
      <c r="D12" s="4">
        <v>2652</v>
      </c>
      <c r="E12" s="4">
        <f t="shared" si="0"/>
        <v>0</v>
      </c>
      <c r="F12" s="34">
        <f>'2019.05.31'!G12</f>
        <v>0</v>
      </c>
      <c r="G12" s="140">
        <f>'2019.05.31'!H12</f>
        <v>0</v>
      </c>
      <c r="H12" s="140">
        <f>'2019.05.31'!I12</f>
        <v>0</v>
      </c>
      <c r="I12" s="50">
        <f>'2019.05.31'!J12</f>
        <v>2652</v>
      </c>
      <c r="J12" s="3">
        <f>'2019.05.31'!K12</f>
        <v>2355</v>
      </c>
    </row>
    <row r="13" spans="1:10" x14ac:dyDescent="0.2">
      <c r="A13" s="186"/>
      <c r="B13" s="182"/>
      <c r="C13" s="6" t="s">
        <v>8</v>
      </c>
      <c r="D13" s="4">
        <v>1800</v>
      </c>
      <c r="E13" s="3">
        <f t="shared" si="0"/>
        <v>-470</v>
      </c>
      <c r="F13" s="34">
        <f>'2019.05.31'!G13</f>
        <v>0</v>
      </c>
      <c r="G13" s="140">
        <f>'2019.05.31'!H13</f>
        <v>0</v>
      </c>
      <c r="H13" s="140">
        <f>'2019.05.31'!I13</f>
        <v>0</v>
      </c>
      <c r="I13" s="50">
        <f>'2019.05.31'!J13</f>
        <v>1330</v>
      </c>
      <c r="J13" s="3">
        <f>'2019.05.31'!K13</f>
        <v>402</v>
      </c>
    </row>
    <row r="14" spans="1:10" x14ac:dyDescent="0.2">
      <c r="A14" s="186"/>
      <c r="B14" s="182"/>
      <c r="C14" s="74" t="s">
        <v>9</v>
      </c>
      <c r="D14" s="65">
        <v>0</v>
      </c>
      <c r="E14" s="66">
        <f t="shared" si="0"/>
        <v>470</v>
      </c>
      <c r="F14" s="67">
        <f>'2019.05.31'!G14</f>
        <v>0</v>
      </c>
      <c r="G14" s="139">
        <f>'2019.05.31'!H14</f>
        <v>0</v>
      </c>
      <c r="H14" s="139">
        <f>'2019.05.31'!I14</f>
        <v>700</v>
      </c>
      <c r="I14" s="50">
        <f>'2019.05.31'!J14</f>
        <v>1170</v>
      </c>
      <c r="J14" s="66">
        <f>'2019.05.31'!K14</f>
        <v>972</v>
      </c>
    </row>
    <row r="15" spans="1:10" ht="13.5" thickBot="1" x14ac:dyDescent="0.25">
      <c r="A15" s="188"/>
      <c r="B15" s="183"/>
      <c r="C15" s="58" t="s">
        <v>92</v>
      </c>
      <c r="D15" s="59">
        <f>SUM(D9:D14)</f>
        <v>1422042</v>
      </c>
      <c r="E15" s="59">
        <f t="shared" ref="E15:G15" si="1">SUM(E9:E14)</f>
        <v>-760069</v>
      </c>
      <c r="F15" s="59">
        <f t="shared" si="1"/>
        <v>0</v>
      </c>
      <c r="G15" s="95">
        <f t="shared" si="1"/>
        <v>0</v>
      </c>
      <c r="H15" s="95">
        <f t="shared" ref="H15" si="2">SUM(H9:H14)</f>
        <v>800700</v>
      </c>
      <c r="I15" s="59">
        <f>'2019.05.31'!J15</f>
        <v>1462673</v>
      </c>
      <c r="J15" s="59">
        <f t="shared" ref="J15" si="3">SUM(J9:J14)</f>
        <v>833710</v>
      </c>
    </row>
    <row r="16" spans="1:10" ht="13.5" thickTop="1" x14ac:dyDescent="0.2">
      <c r="A16" s="186" t="s">
        <v>88</v>
      </c>
      <c r="B16" s="182" t="s">
        <v>10</v>
      </c>
      <c r="C16" s="45" t="s">
        <v>5</v>
      </c>
      <c r="D16" s="48">
        <v>962228</v>
      </c>
      <c r="E16" s="50">
        <f t="shared" ref="E16:E19" si="4">I16-D16-F16-G16-H16</f>
        <v>-503931</v>
      </c>
      <c r="F16" s="46">
        <f>'2019.05.31'!G16</f>
        <v>0</v>
      </c>
      <c r="G16" s="141">
        <f>'2019.05.31'!H16</f>
        <v>0</v>
      </c>
      <c r="H16" s="141">
        <f>'2019.05.31'!I16</f>
        <v>200000</v>
      </c>
      <c r="I16" s="50">
        <f>'2019.05.31'!J16</f>
        <v>658297</v>
      </c>
      <c r="J16" s="50">
        <f>'2019.05.31'!K16</f>
        <v>417632</v>
      </c>
    </row>
    <row r="17" spans="1:10" x14ac:dyDescent="0.2">
      <c r="A17" s="186"/>
      <c r="B17" s="182"/>
      <c r="C17" s="6" t="s">
        <v>7</v>
      </c>
      <c r="D17" s="4">
        <v>259802</v>
      </c>
      <c r="E17" s="3">
        <f t="shared" si="4"/>
        <v>0</v>
      </c>
      <c r="F17" s="34">
        <f>'2019.05.31'!G17</f>
        <v>0</v>
      </c>
      <c r="G17" s="140">
        <f>'2019.05.31'!H17</f>
        <v>0</v>
      </c>
      <c r="H17" s="140">
        <f>'2019.05.31'!I17</f>
        <v>0</v>
      </c>
      <c r="I17" s="50">
        <f>'2019.05.31'!J17</f>
        <v>259802</v>
      </c>
      <c r="J17" s="3">
        <f>'2019.05.31'!K17</f>
        <v>112762</v>
      </c>
    </row>
    <row r="18" spans="1:10" x14ac:dyDescent="0.2">
      <c r="A18" s="186"/>
      <c r="B18" s="182"/>
      <c r="C18" s="6" t="s">
        <v>11</v>
      </c>
      <c r="D18" s="4">
        <v>300000</v>
      </c>
      <c r="E18" s="3">
        <f t="shared" si="4"/>
        <v>1264000</v>
      </c>
      <c r="F18" s="34">
        <f>'2019.05.31'!G18</f>
        <v>0</v>
      </c>
      <c r="G18" s="140">
        <f>'2019.05.31'!H18</f>
        <v>0</v>
      </c>
      <c r="H18" s="140">
        <f>'2019.05.31'!I18</f>
        <v>100000</v>
      </c>
      <c r="I18" s="50">
        <f>'2019.05.31'!J18</f>
        <v>1664000</v>
      </c>
      <c r="J18" s="3">
        <f>'2019.05.31'!K18</f>
        <v>1564000</v>
      </c>
    </row>
    <row r="19" spans="1:10" x14ac:dyDescent="0.2">
      <c r="A19" s="186"/>
      <c r="B19" s="182"/>
      <c r="C19" s="6" t="s">
        <v>9</v>
      </c>
      <c r="D19" s="4">
        <v>0</v>
      </c>
      <c r="E19" s="3">
        <f t="shared" si="4"/>
        <v>0</v>
      </c>
      <c r="F19" s="34">
        <f>'2019.05.31'!G19</f>
        <v>0</v>
      </c>
      <c r="G19" s="140">
        <f>'2019.05.31'!H19</f>
        <v>0</v>
      </c>
      <c r="H19" s="140">
        <f>'2019.05.31'!I19</f>
        <v>0</v>
      </c>
      <c r="I19" s="50">
        <f>'2019.05.31'!J19</f>
        <v>0</v>
      </c>
      <c r="J19" s="3">
        <f>'2019.05.31'!K19</f>
        <v>0</v>
      </c>
    </row>
    <row r="20" spans="1:10" ht="13.5" thickBot="1" x14ac:dyDescent="0.25">
      <c r="A20" s="188"/>
      <c r="B20" s="183"/>
      <c r="C20" s="58" t="s">
        <v>92</v>
      </c>
      <c r="D20" s="59">
        <f>SUM(D16:D19)</f>
        <v>1522030</v>
      </c>
      <c r="E20" s="59">
        <f t="shared" ref="E20:G20" si="5">SUM(E16:E19)</f>
        <v>760069</v>
      </c>
      <c r="F20" s="59">
        <f t="shared" si="5"/>
        <v>0</v>
      </c>
      <c r="G20" s="95">
        <f t="shared" si="5"/>
        <v>0</v>
      </c>
      <c r="H20" s="95">
        <f t="shared" ref="H20" si="6">SUM(H16:H19)</f>
        <v>300000</v>
      </c>
      <c r="I20" s="59">
        <f>'2019.05.31'!J20</f>
        <v>2582099</v>
      </c>
      <c r="J20" s="59">
        <f t="shared" ref="J20" si="7">SUM(J16:J19)</f>
        <v>2094394</v>
      </c>
    </row>
    <row r="21" spans="1:10" ht="13.5" thickTop="1" x14ac:dyDescent="0.2">
      <c r="A21" s="186" t="s">
        <v>88</v>
      </c>
      <c r="B21" s="182" t="s">
        <v>13</v>
      </c>
      <c r="C21" s="45" t="s">
        <v>12</v>
      </c>
      <c r="D21" s="48">
        <v>0</v>
      </c>
      <c r="E21" s="50">
        <f t="shared" ref="E21:E24" si="8">I21-D21-F21-G21-H21</f>
        <v>0</v>
      </c>
      <c r="F21" s="46">
        <f>'2019.05.31'!G21</f>
        <v>0</v>
      </c>
      <c r="G21" s="141">
        <f>'2019.05.31'!H21</f>
        <v>0</v>
      </c>
      <c r="H21" s="141">
        <f>'2019.05.31'!I21</f>
        <v>0</v>
      </c>
      <c r="I21" s="50">
        <f>'2019.05.31'!J21</f>
        <v>0</v>
      </c>
      <c r="J21" s="50">
        <f>'2019.05.31'!K21</f>
        <v>0</v>
      </c>
    </row>
    <row r="22" spans="1:10" x14ac:dyDescent="0.2">
      <c r="A22" s="186"/>
      <c r="B22" s="182"/>
      <c r="C22" s="6" t="s">
        <v>7</v>
      </c>
      <c r="D22" s="4">
        <v>0</v>
      </c>
      <c r="E22" s="3">
        <f t="shared" si="8"/>
        <v>0</v>
      </c>
      <c r="F22" s="34">
        <f>'2019.05.31'!G22</f>
        <v>0</v>
      </c>
      <c r="G22" s="140">
        <f>'2019.05.31'!H22</f>
        <v>0</v>
      </c>
      <c r="H22" s="140">
        <f>'2019.05.31'!I22</f>
        <v>0</v>
      </c>
      <c r="I22" s="50">
        <f>'2019.05.31'!J22</f>
        <v>0</v>
      </c>
      <c r="J22" s="3">
        <f>'2019.05.31'!K22</f>
        <v>0</v>
      </c>
    </row>
    <row r="23" spans="1:10" x14ac:dyDescent="0.2">
      <c r="A23" s="186"/>
      <c r="B23" s="182"/>
      <c r="C23" s="6" t="s">
        <v>11</v>
      </c>
      <c r="D23" s="4">
        <v>0</v>
      </c>
      <c r="E23" s="3">
        <f t="shared" si="8"/>
        <v>0</v>
      </c>
      <c r="F23" s="34">
        <f>'2019.05.31'!G23</f>
        <v>0</v>
      </c>
      <c r="G23" s="140">
        <f>'2019.05.31'!H23</f>
        <v>0</v>
      </c>
      <c r="H23" s="140">
        <f>'2019.05.31'!I23</f>
        <v>0</v>
      </c>
      <c r="I23" s="50">
        <f>'2019.05.31'!J23</f>
        <v>0</v>
      </c>
      <c r="J23" s="3">
        <f>'2019.05.31'!K23</f>
        <v>0</v>
      </c>
    </row>
    <row r="24" spans="1:10" x14ac:dyDescent="0.2">
      <c r="A24" s="186"/>
      <c r="B24" s="182"/>
      <c r="C24" s="74" t="s">
        <v>9</v>
      </c>
      <c r="D24" s="65">
        <v>0</v>
      </c>
      <c r="E24" s="66">
        <f t="shared" si="8"/>
        <v>0</v>
      </c>
      <c r="F24" s="67">
        <f>'2019.05.31'!G24</f>
        <v>0</v>
      </c>
      <c r="G24" s="139">
        <f>'2019.05.31'!H24</f>
        <v>0</v>
      </c>
      <c r="H24" s="139">
        <f>'2019.05.31'!I24</f>
        <v>0</v>
      </c>
      <c r="I24" s="50">
        <f>'2019.05.31'!J24</f>
        <v>0</v>
      </c>
      <c r="J24" s="66">
        <f>'2019.05.31'!K24</f>
        <v>0</v>
      </c>
    </row>
    <row r="25" spans="1:10" ht="13.5" thickBot="1" x14ac:dyDescent="0.25">
      <c r="A25" s="188"/>
      <c r="B25" s="183"/>
      <c r="C25" s="58" t="s">
        <v>92</v>
      </c>
      <c r="D25" s="59">
        <f>SUM(D21:D24)</f>
        <v>0</v>
      </c>
      <c r="E25" s="59">
        <f t="shared" ref="E25:G25" si="9">SUM(E21:E24)</f>
        <v>0</v>
      </c>
      <c r="F25" s="59">
        <f t="shared" si="9"/>
        <v>0</v>
      </c>
      <c r="G25" s="95">
        <f t="shared" si="9"/>
        <v>0</v>
      </c>
      <c r="H25" s="95">
        <f t="shared" ref="H25" si="10">SUM(H21:H24)</f>
        <v>0</v>
      </c>
      <c r="I25" s="59">
        <f>'2019.05.31'!J25</f>
        <v>0</v>
      </c>
      <c r="J25" s="59">
        <f t="shared" ref="J25" si="11">SUM(J21:J24)</f>
        <v>0</v>
      </c>
    </row>
    <row r="26" spans="1:10" ht="30.75" customHeight="1" thickTop="1" thickBot="1" x14ac:dyDescent="0.25">
      <c r="A26" s="236" t="s">
        <v>93</v>
      </c>
      <c r="B26" s="237"/>
      <c r="C26" s="238"/>
      <c r="D26" s="133">
        <f t="shared" ref="D26:J26" si="12">SUM(D5+D6+D7+D8+D15+D20+D25)</f>
        <v>90274568</v>
      </c>
      <c r="E26" s="133">
        <f t="shared" si="12"/>
        <v>0</v>
      </c>
      <c r="F26" s="133">
        <f t="shared" si="12"/>
        <v>1197200</v>
      </c>
      <c r="G26" s="148">
        <f t="shared" si="12"/>
        <v>12012924</v>
      </c>
      <c r="H26" s="133">
        <f t="shared" si="12"/>
        <v>1100700</v>
      </c>
      <c r="I26" s="133">
        <f t="shared" si="12"/>
        <v>104585392</v>
      </c>
      <c r="J26" s="133">
        <f t="shared" si="12"/>
        <v>46578379</v>
      </c>
    </row>
    <row r="27" spans="1:10" ht="13.5" thickTop="1" x14ac:dyDescent="0.2">
      <c r="A27" s="186" t="s">
        <v>32</v>
      </c>
      <c r="B27" s="182" t="s">
        <v>15</v>
      </c>
      <c r="C27" s="45" t="s">
        <v>14</v>
      </c>
      <c r="D27" s="48">
        <v>978360</v>
      </c>
      <c r="E27" s="50">
        <f t="shared" ref="E27:E28" si="13">I27-D27-F27-G27-H27</f>
        <v>0</v>
      </c>
      <c r="F27" s="46">
        <f>'2019.05.31'!G27</f>
        <v>0</v>
      </c>
      <c r="G27" s="141">
        <f>'2019.05.31'!H27</f>
        <v>0</v>
      </c>
      <c r="H27" s="47"/>
      <c r="I27" s="50">
        <f>'2019.05.31'!J27</f>
        <v>978360</v>
      </c>
      <c r="J27" s="50">
        <f>'2019.05.31'!K27</f>
        <v>407650</v>
      </c>
    </row>
    <row r="28" spans="1:10" x14ac:dyDescent="0.2">
      <c r="A28" s="186"/>
      <c r="B28" s="182"/>
      <c r="C28" s="6" t="s">
        <v>19</v>
      </c>
      <c r="D28" s="4">
        <v>0</v>
      </c>
      <c r="E28" s="3">
        <f t="shared" si="13"/>
        <v>0</v>
      </c>
      <c r="F28" s="34">
        <f>'2019.05.31'!G28</f>
        <v>0</v>
      </c>
      <c r="G28" s="140">
        <f>'2019.05.31'!H28</f>
        <v>0</v>
      </c>
      <c r="H28" s="31"/>
      <c r="I28" s="50">
        <f>'2019.05.31'!J28</f>
        <v>0</v>
      </c>
      <c r="J28" s="3">
        <f>'2019.05.31'!K28</f>
        <v>0</v>
      </c>
    </row>
    <row r="29" spans="1:10" x14ac:dyDescent="0.2">
      <c r="A29" s="186"/>
      <c r="B29" s="182"/>
      <c r="C29" s="78" t="s">
        <v>86</v>
      </c>
      <c r="D29" s="79">
        <f>SUM(D27:D28)</f>
        <v>978360</v>
      </c>
      <c r="E29" s="79">
        <f t="shared" ref="E29:J29" si="14">SUM(E27:E28)</f>
        <v>0</v>
      </c>
      <c r="F29" s="79">
        <f t="shared" si="14"/>
        <v>0</v>
      </c>
      <c r="G29" s="149">
        <f t="shared" si="14"/>
        <v>0</v>
      </c>
      <c r="H29" s="79">
        <f t="shared" si="14"/>
        <v>0</v>
      </c>
      <c r="I29" s="79">
        <f t="shared" si="14"/>
        <v>978360</v>
      </c>
      <c r="J29" s="79">
        <f t="shared" si="14"/>
        <v>407650</v>
      </c>
    </row>
    <row r="30" spans="1:10" ht="13.5" thickBot="1" x14ac:dyDescent="0.25">
      <c r="A30" s="188"/>
      <c r="B30" s="183"/>
      <c r="C30" s="121" t="s">
        <v>16</v>
      </c>
      <c r="D30" s="122">
        <v>91313</v>
      </c>
      <c r="E30" s="122">
        <f t="shared" ref="E30:E38" si="15">I30-D30-F30-G30-H30</f>
        <v>0</v>
      </c>
      <c r="F30" s="122">
        <f>'2019.05.31'!G30</f>
        <v>0</v>
      </c>
      <c r="G30" s="150">
        <f>'2019.05.31'!H30</f>
        <v>0</v>
      </c>
      <c r="H30" s="123"/>
      <c r="I30" s="124">
        <f>'2019.05.31'!J30</f>
        <v>91313</v>
      </c>
      <c r="J30" s="122">
        <f>'2019.05.31'!K30</f>
        <v>39746</v>
      </c>
    </row>
    <row r="31" spans="1:10" ht="13.5" thickTop="1" x14ac:dyDescent="0.2">
      <c r="A31" s="186" t="s">
        <v>32</v>
      </c>
      <c r="B31" s="182" t="s">
        <v>6</v>
      </c>
      <c r="C31" s="45" t="s">
        <v>14</v>
      </c>
      <c r="D31" s="48">
        <v>49835107</v>
      </c>
      <c r="E31" s="50">
        <f t="shared" si="15"/>
        <v>-89373</v>
      </c>
      <c r="F31" s="46">
        <f>'2019.05.31'!G31</f>
        <v>1001841</v>
      </c>
      <c r="G31" s="141">
        <f>'2019.05.31'!H31</f>
        <v>2000000</v>
      </c>
      <c r="H31" s="141">
        <f>'2019.05.31'!I31</f>
        <v>0</v>
      </c>
      <c r="I31" s="50">
        <f>'2019.05.31'!J31</f>
        <v>52747575</v>
      </c>
      <c r="J31" s="50">
        <f>'2019.05.31'!K31</f>
        <v>20151611</v>
      </c>
    </row>
    <row r="32" spans="1:10" x14ac:dyDescent="0.2">
      <c r="A32" s="186"/>
      <c r="B32" s="182"/>
      <c r="C32" s="6" t="s">
        <v>17</v>
      </c>
      <c r="D32" s="4">
        <v>975000</v>
      </c>
      <c r="E32" s="4">
        <f t="shared" si="15"/>
        <v>0</v>
      </c>
      <c r="F32" s="34">
        <f>'2019.05.31'!G32</f>
        <v>0</v>
      </c>
      <c r="G32" s="140">
        <f>'2019.05.31'!H32</f>
        <v>0</v>
      </c>
      <c r="H32" s="140">
        <f>'2019.05.31'!I32</f>
        <v>0</v>
      </c>
      <c r="I32" s="50">
        <f>'2019.05.31'!J32</f>
        <v>975000</v>
      </c>
      <c r="J32" s="3">
        <f>'2019.05.31'!K32</f>
        <v>975000</v>
      </c>
    </row>
    <row r="33" spans="1:10" x14ac:dyDescent="0.2">
      <c r="A33" s="186"/>
      <c r="B33" s="182"/>
      <c r="C33" s="7" t="s">
        <v>39</v>
      </c>
      <c r="D33" s="4">
        <v>1679900</v>
      </c>
      <c r="E33" s="4">
        <f t="shared" si="15"/>
        <v>0</v>
      </c>
      <c r="F33" s="34">
        <f>'2019.05.31'!G33</f>
        <v>0</v>
      </c>
      <c r="G33" s="140">
        <f>'2019.05.31'!H33</f>
        <v>0</v>
      </c>
      <c r="H33" s="140">
        <f>'2019.05.31'!I33</f>
        <v>0</v>
      </c>
      <c r="I33" s="50">
        <f>'2019.05.31'!J33</f>
        <v>1679900</v>
      </c>
      <c r="J33" s="3">
        <f>'2019.05.31'!K33</f>
        <v>763600</v>
      </c>
    </row>
    <row r="34" spans="1:10" x14ac:dyDescent="0.2">
      <c r="A34" s="186"/>
      <c r="B34" s="182"/>
      <c r="C34" s="7" t="s">
        <v>40</v>
      </c>
      <c r="D34" s="4">
        <v>315000</v>
      </c>
      <c r="E34" s="4">
        <f t="shared" si="15"/>
        <v>0</v>
      </c>
      <c r="F34" s="34">
        <f>'2019.05.31'!G34</f>
        <v>0</v>
      </c>
      <c r="G34" s="140">
        <f>'2019.05.31'!H34</f>
        <v>0</v>
      </c>
      <c r="H34" s="140">
        <f>'2019.05.31'!I34</f>
        <v>0</v>
      </c>
      <c r="I34" s="50">
        <f>'2019.05.31'!J34</f>
        <v>315000</v>
      </c>
      <c r="J34" s="3">
        <f>'2019.05.31'!K34</f>
        <v>0</v>
      </c>
    </row>
    <row r="35" spans="1:10" x14ac:dyDescent="0.2">
      <c r="A35" s="186"/>
      <c r="B35" s="182"/>
      <c r="C35" s="6" t="s">
        <v>18</v>
      </c>
      <c r="D35" s="4">
        <v>11000</v>
      </c>
      <c r="E35" s="4">
        <f t="shared" si="15"/>
        <v>0</v>
      </c>
      <c r="F35" s="34">
        <f>'2019.05.31'!G35</f>
        <v>0</v>
      </c>
      <c r="G35" s="140">
        <f>'2019.05.31'!H35</f>
        <v>0</v>
      </c>
      <c r="H35" s="140">
        <f>'2019.05.31'!I35</f>
        <v>0</v>
      </c>
      <c r="I35" s="50">
        <f>'2019.05.31'!J35</f>
        <v>11000</v>
      </c>
      <c r="J35" s="3">
        <f>'2019.05.31'!K35</f>
        <v>5108</v>
      </c>
    </row>
    <row r="36" spans="1:10" x14ac:dyDescent="0.2">
      <c r="A36" s="186"/>
      <c r="B36" s="182"/>
      <c r="C36" s="7" t="s">
        <v>44</v>
      </c>
      <c r="D36" s="4">
        <v>192000</v>
      </c>
      <c r="E36" s="4">
        <f t="shared" si="15"/>
        <v>0</v>
      </c>
      <c r="F36" s="34">
        <f>'2019.05.31'!G36</f>
        <v>0</v>
      </c>
      <c r="G36" s="140">
        <f>'2019.05.31'!H36</f>
        <v>0</v>
      </c>
      <c r="H36" s="140">
        <f>'2019.05.31'!I36</f>
        <v>0</v>
      </c>
      <c r="I36" s="50">
        <f>'2019.05.31'!J36</f>
        <v>192000</v>
      </c>
      <c r="J36" s="3">
        <f>'2019.05.31'!K36</f>
        <v>91500</v>
      </c>
    </row>
    <row r="37" spans="1:10" x14ac:dyDescent="0.2">
      <c r="A37" s="186"/>
      <c r="B37" s="182"/>
      <c r="C37" s="6" t="s">
        <v>19</v>
      </c>
      <c r="D37" s="4">
        <v>184000</v>
      </c>
      <c r="E37" s="3">
        <f t="shared" si="15"/>
        <v>89373</v>
      </c>
      <c r="F37" s="34">
        <f>'2019.05.31'!G37</f>
        <v>0</v>
      </c>
      <c r="G37" s="140">
        <f>'2019.05.31'!H37</f>
        <v>200000</v>
      </c>
      <c r="H37" s="140">
        <f>'2019.05.31'!I37</f>
        <v>0</v>
      </c>
      <c r="I37" s="50">
        <f>'2019.05.31'!J37</f>
        <v>473373</v>
      </c>
      <c r="J37" s="3">
        <f>'2019.05.31'!K37</f>
        <v>89373</v>
      </c>
    </row>
    <row r="38" spans="1:10" x14ac:dyDescent="0.2">
      <c r="A38" s="186"/>
      <c r="B38" s="182"/>
      <c r="C38" s="7" t="s">
        <v>41</v>
      </c>
      <c r="D38" s="4">
        <v>100000</v>
      </c>
      <c r="E38" s="4">
        <f t="shared" si="15"/>
        <v>0</v>
      </c>
      <c r="F38" s="34">
        <f>'2019.05.31'!G38</f>
        <v>0</v>
      </c>
      <c r="G38" s="140">
        <f>'2019.05.31'!H38</f>
        <v>0</v>
      </c>
      <c r="H38" s="140">
        <f>'2019.05.31'!I38</f>
        <v>0</v>
      </c>
      <c r="I38" s="50">
        <f>'2019.05.31'!J38</f>
        <v>100000</v>
      </c>
      <c r="J38" s="3">
        <f>'2019.05.31'!K38</f>
        <v>100000</v>
      </c>
    </row>
    <row r="39" spans="1:10" x14ac:dyDescent="0.2">
      <c r="A39" s="186"/>
      <c r="B39" s="182"/>
      <c r="C39" s="41" t="s">
        <v>86</v>
      </c>
      <c r="D39" s="42">
        <f>SUM(D31:D38)</f>
        <v>53292007</v>
      </c>
      <c r="E39" s="42">
        <f t="shared" ref="E39:J39" si="16">SUM(E31:E38)</f>
        <v>0</v>
      </c>
      <c r="F39" s="42">
        <f t="shared" si="16"/>
        <v>1001841</v>
      </c>
      <c r="G39" s="151">
        <f t="shared" si="16"/>
        <v>2200000</v>
      </c>
      <c r="H39" s="42">
        <f t="shared" si="16"/>
        <v>0</v>
      </c>
      <c r="I39" s="42">
        <f t="shared" si="16"/>
        <v>56493848</v>
      </c>
      <c r="J39" s="42">
        <f t="shared" si="16"/>
        <v>22176192</v>
      </c>
    </row>
    <row r="40" spans="1:10" x14ac:dyDescent="0.2">
      <c r="A40" s="186"/>
      <c r="B40" s="182"/>
      <c r="C40" s="126" t="s">
        <v>16</v>
      </c>
      <c r="D40" s="127">
        <v>10270679</v>
      </c>
      <c r="E40" s="127">
        <f t="shared" ref="E40:E54" si="17">I40-D40-F40-G40-H40</f>
        <v>0</v>
      </c>
      <c r="F40" s="127">
        <f>'2019.05.31'!G40</f>
        <v>195359</v>
      </c>
      <c r="G40" s="142">
        <f>'2019.05.31'!H40</f>
        <v>429000</v>
      </c>
      <c r="H40" s="142">
        <f>'2019.05.31'!I40</f>
        <v>0</v>
      </c>
      <c r="I40" s="129">
        <f>'2019.05.31'!J40</f>
        <v>10895038</v>
      </c>
      <c r="J40" s="127">
        <f>'2019.05.31'!K40</f>
        <v>4424231</v>
      </c>
    </row>
    <row r="41" spans="1:10" x14ac:dyDescent="0.2">
      <c r="A41" s="186"/>
      <c r="B41" s="182"/>
      <c r="C41" s="6" t="s">
        <v>20</v>
      </c>
      <c r="D41" s="4">
        <v>625000</v>
      </c>
      <c r="E41" s="3">
        <f t="shared" si="17"/>
        <v>0</v>
      </c>
      <c r="F41" s="34">
        <f>'2019.05.31'!G41</f>
        <v>0</v>
      </c>
      <c r="G41" s="140">
        <f>'2019.05.31'!H41</f>
        <v>0</v>
      </c>
      <c r="H41" s="140">
        <f>'2019.05.31'!I41</f>
        <v>0</v>
      </c>
      <c r="I41" s="50">
        <f>'2019.05.31'!J41</f>
        <v>625000</v>
      </c>
      <c r="J41" s="3">
        <f>'2019.05.31'!K41</f>
        <v>19153</v>
      </c>
    </row>
    <row r="42" spans="1:10" x14ac:dyDescent="0.2">
      <c r="A42" s="186"/>
      <c r="B42" s="182"/>
      <c r="C42" s="7" t="s">
        <v>42</v>
      </c>
      <c r="D42" s="4">
        <v>1062000</v>
      </c>
      <c r="E42" s="3">
        <f t="shared" si="17"/>
        <v>0</v>
      </c>
      <c r="F42" s="34">
        <f>'2019.05.31'!G42</f>
        <v>0</v>
      </c>
      <c r="G42" s="140">
        <f>'2019.05.31'!H42</f>
        <v>0</v>
      </c>
      <c r="H42" s="140">
        <f>'2019.05.31'!I42</f>
        <v>0</v>
      </c>
      <c r="I42" s="50">
        <f>'2019.05.31'!J42</f>
        <v>1062000</v>
      </c>
      <c r="J42" s="3">
        <f>'2019.05.31'!K42</f>
        <v>400</v>
      </c>
    </row>
    <row r="43" spans="1:10" x14ac:dyDescent="0.2">
      <c r="A43" s="186"/>
      <c r="B43" s="182"/>
      <c r="C43" s="6" t="s">
        <v>21</v>
      </c>
      <c r="D43" s="4">
        <v>124639</v>
      </c>
      <c r="E43" s="3">
        <f t="shared" si="17"/>
        <v>0</v>
      </c>
      <c r="F43" s="34">
        <f>'2019.05.31'!G43</f>
        <v>0</v>
      </c>
      <c r="G43" s="140">
        <f>'2019.05.31'!H43</f>
        <v>0</v>
      </c>
      <c r="H43" s="140">
        <f>'2019.05.31'!I43</f>
        <v>100000</v>
      </c>
      <c r="I43" s="50">
        <f>'2019.05.31'!J43</f>
        <v>224639</v>
      </c>
      <c r="J43" s="3">
        <f>'2019.05.31'!K43</f>
        <v>39432</v>
      </c>
    </row>
    <row r="44" spans="1:10" x14ac:dyDescent="0.2">
      <c r="A44" s="186"/>
      <c r="B44" s="182"/>
      <c r="C44" s="6" t="s">
        <v>22</v>
      </c>
      <c r="D44" s="4">
        <v>130176</v>
      </c>
      <c r="E44" s="3">
        <f t="shared" si="17"/>
        <v>0</v>
      </c>
      <c r="F44" s="34">
        <f>'2019.05.31'!G44</f>
        <v>0</v>
      </c>
      <c r="G44" s="140">
        <f>'2019.05.31'!H44</f>
        <v>0</v>
      </c>
      <c r="H44" s="140">
        <f>'2019.05.31'!I44</f>
        <v>100000</v>
      </c>
      <c r="I44" s="50">
        <f>'2019.05.31'!J44</f>
        <v>230176</v>
      </c>
      <c r="J44" s="3">
        <f>'2019.05.31'!K44</f>
        <v>54392</v>
      </c>
    </row>
    <row r="45" spans="1:10" x14ac:dyDescent="0.2">
      <c r="A45" s="186"/>
      <c r="B45" s="182"/>
      <c r="C45" s="6" t="s">
        <v>23</v>
      </c>
      <c r="D45" s="4">
        <v>3131261</v>
      </c>
      <c r="E45" s="3">
        <f t="shared" si="17"/>
        <v>0</v>
      </c>
      <c r="F45" s="34">
        <f>'2019.05.31'!G45</f>
        <v>0</v>
      </c>
      <c r="G45" s="140">
        <f>'2019.05.31'!H45</f>
        <v>0</v>
      </c>
      <c r="H45" s="140">
        <f>'2019.05.31'!I45</f>
        <v>0</v>
      </c>
      <c r="I45" s="50">
        <f>'2019.05.31'!J45</f>
        <v>3131261</v>
      </c>
      <c r="J45" s="3">
        <f>'2019.05.31'!K45</f>
        <v>1420480</v>
      </c>
    </row>
    <row r="46" spans="1:10" x14ac:dyDescent="0.2">
      <c r="A46" s="186"/>
      <c r="B46" s="182"/>
      <c r="C46" s="6" t="s">
        <v>24</v>
      </c>
      <c r="D46" s="4">
        <v>300000</v>
      </c>
      <c r="E46" s="3">
        <f t="shared" si="17"/>
        <v>0</v>
      </c>
      <c r="F46" s="34">
        <f>'2019.05.31'!G46</f>
        <v>0</v>
      </c>
      <c r="G46" s="140">
        <f>'2019.05.31'!H46</f>
        <v>0</v>
      </c>
      <c r="H46" s="140">
        <f>'2019.05.31'!I46</f>
        <v>50000</v>
      </c>
      <c r="I46" s="50">
        <f>'2019.05.31'!J46</f>
        <v>350000</v>
      </c>
      <c r="J46" s="3">
        <f>'2019.05.31'!K46</f>
        <v>25402</v>
      </c>
    </row>
    <row r="47" spans="1:10" x14ac:dyDescent="0.2">
      <c r="A47" s="186"/>
      <c r="B47" s="182"/>
      <c r="C47" s="6" t="s">
        <v>68</v>
      </c>
      <c r="D47" s="4">
        <v>9840</v>
      </c>
      <c r="E47" s="3">
        <f t="shared" si="17"/>
        <v>0</v>
      </c>
      <c r="F47" s="34">
        <f>'2019.05.31'!G47</f>
        <v>0</v>
      </c>
      <c r="G47" s="140">
        <f>'2019.05.31'!H47</f>
        <v>0</v>
      </c>
      <c r="H47" s="140">
        <f>'2019.05.31'!I47</f>
        <v>0</v>
      </c>
      <c r="I47" s="50">
        <f>'2019.05.31'!J47</f>
        <v>9840</v>
      </c>
      <c r="J47" s="3">
        <f>'2019.05.31'!K47</f>
        <v>4100</v>
      </c>
    </row>
    <row r="48" spans="1:10" x14ac:dyDescent="0.2">
      <c r="A48" s="187"/>
      <c r="B48" s="189"/>
      <c r="C48" s="32" t="s">
        <v>25</v>
      </c>
      <c r="D48" s="33">
        <v>630000</v>
      </c>
      <c r="E48" s="34">
        <f t="shared" si="17"/>
        <v>0</v>
      </c>
      <c r="F48" s="34">
        <f>'2019.05.31'!G48</f>
        <v>0</v>
      </c>
      <c r="G48" s="36">
        <f>'2019.05.31'!H48</f>
        <v>0</v>
      </c>
      <c r="H48" s="36">
        <f>'2019.05.31'!I48</f>
        <v>0</v>
      </c>
      <c r="I48" s="50">
        <f>'2019.05.31'!J48</f>
        <v>630000</v>
      </c>
      <c r="J48" s="3">
        <f>'2019.05.31'!K48</f>
        <v>200000</v>
      </c>
    </row>
    <row r="49" spans="1:10" x14ac:dyDescent="0.2">
      <c r="A49" s="186"/>
      <c r="B49" s="182"/>
      <c r="C49" s="6" t="s">
        <v>26</v>
      </c>
      <c r="D49" s="4">
        <v>956658</v>
      </c>
      <c r="E49" s="3">
        <f>I49-D49-F49-G49-H49</f>
        <v>-32017</v>
      </c>
      <c r="F49" s="34">
        <f>'2019.05.31'!G49</f>
        <v>0</v>
      </c>
      <c r="G49" s="140">
        <f>'2019.05.31'!H49</f>
        <v>0</v>
      </c>
      <c r="H49" s="140">
        <f>'2019.05.31'!I49</f>
        <v>0</v>
      </c>
      <c r="I49" s="50">
        <f>'2019.05.31'!J49</f>
        <v>924641</v>
      </c>
      <c r="J49" s="3">
        <f>'2019.05.31'!K49</f>
        <v>185387</v>
      </c>
    </row>
    <row r="50" spans="1:10" x14ac:dyDescent="0.2">
      <c r="A50" s="186"/>
      <c r="B50" s="182"/>
      <c r="C50" s="7" t="s">
        <v>43</v>
      </c>
      <c r="D50" s="4">
        <v>260000</v>
      </c>
      <c r="E50" s="3">
        <f t="shared" si="17"/>
        <v>0</v>
      </c>
      <c r="F50" s="34">
        <f>'2019.05.31'!G50</f>
        <v>0</v>
      </c>
      <c r="G50" s="140">
        <f>'2019.05.31'!H50</f>
        <v>0</v>
      </c>
      <c r="H50" s="140">
        <f>'2019.05.31'!I50</f>
        <v>0</v>
      </c>
      <c r="I50" s="50">
        <f>'2019.05.31'!J50</f>
        <v>260000</v>
      </c>
      <c r="J50" s="3">
        <f>'2019.05.31'!K50</f>
        <v>19780</v>
      </c>
    </row>
    <row r="51" spans="1:10" x14ac:dyDescent="0.2">
      <c r="A51" s="186"/>
      <c r="B51" s="182"/>
      <c r="C51" s="7" t="s">
        <v>116</v>
      </c>
      <c r="D51" s="4">
        <v>0</v>
      </c>
      <c r="E51" s="3">
        <f t="shared" ref="E51" si="18">I51-D51-F51-G51-H51</f>
        <v>30000</v>
      </c>
      <c r="F51" s="34">
        <f>'2019.05.31'!G51</f>
        <v>0</v>
      </c>
      <c r="G51" s="140">
        <f>'2019.05.31'!H51</f>
        <v>0</v>
      </c>
      <c r="H51" s="140">
        <f>'2019.05.31'!I51</f>
        <v>0</v>
      </c>
      <c r="I51" s="50">
        <f>'2019.05.31'!J51</f>
        <v>30000</v>
      </c>
      <c r="J51" s="3">
        <f>'2019.05.31'!K51</f>
        <v>30000</v>
      </c>
    </row>
    <row r="52" spans="1:10" x14ac:dyDescent="0.2">
      <c r="A52" s="186"/>
      <c r="B52" s="182"/>
      <c r="C52" s="6" t="s">
        <v>27</v>
      </c>
      <c r="D52" s="4">
        <v>941233</v>
      </c>
      <c r="E52" s="3">
        <f t="shared" si="17"/>
        <v>0</v>
      </c>
      <c r="F52" s="34">
        <f>'2019.05.31'!G52</f>
        <v>0</v>
      </c>
      <c r="G52" s="140">
        <f>'2019.05.31'!H52</f>
        <v>0</v>
      </c>
      <c r="H52" s="140">
        <f>'2019.05.31'!I52</f>
        <v>67500</v>
      </c>
      <c r="I52" s="50">
        <f>'2019.05.31'!J52</f>
        <v>1008733</v>
      </c>
      <c r="J52" s="3">
        <f>'2019.05.31'!K52</f>
        <v>140209</v>
      </c>
    </row>
    <row r="53" spans="1:10" x14ac:dyDescent="0.2">
      <c r="A53" s="186"/>
      <c r="B53" s="182"/>
      <c r="C53" s="7" t="s">
        <v>66</v>
      </c>
      <c r="D53" s="4">
        <v>0</v>
      </c>
      <c r="E53" s="3">
        <f t="shared" si="17"/>
        <v>0</v>
      </c>
      <c r="F53" s="34">
        <f>'2019.05.31'!G53</f>
        <v>0</v>
      </c>
      <c r="G53" s="140">
        <f>'2019.05.31'!H53</f>
        <v>0</v>
      </c>
      <c r="H53" s="140">
        <f>'2019.05.31'!I53</f>
        <v>0</v>
      </c>
      <c r="I53" s="50">
        <f>'2019.05.31'!J53</f>
        <v>0</v>
      </c>
      <c r="J53" s="3">
        <f>'2019.05.31'!K53</f>
        <v>0</v>
      </c>
    </row>
    <row r="54" spans="1:10" x14ac:dyDescent="0.2">
      <c r="A54" s="186"/>
      <c r="B54" s="182"/>
      <c r="C54" s="43" t="s">
        <v>28</v>
      </c>
      <c r="D54" s="36">
        <v>26400</v>
      </c>
      <c r="E54" s="36">
        <f t="shared" si="17"/>
        <v>2017</v>
      </c>
      <c r="F54" s="36">
        <f>'2019.05.31'!G54</f>
        <v>0</v>
      </c>
      <c r="G54" s="36">
        <f>'2019.05.31'!H54</f>
        <v>100000</v>
      </c>
      <c r="H54" s="36">
        <f>'2019.05.31'!I54</f>
        <v>0</v>
      </c>
      <c r="I54" s="50">
        <f>'2019.05.31'!J54</f>
        <v>128417</v>
      </c>
      <c r="J54" s="3">
        <f>'2019.05.31'!K54</f>
        <v>7154</v>
      </c>
    </row>
    <row r="55" spans="1:10" x14ac:dyDescent="0.2">
      <c r="A55" s="186"/>
      <c r="B55" s="182"/>
      <c r="C55" s="41" t="s">
        <v>85</v>
      </c>
      <c r="D55" s="42">
        <f>SUM(D41:D54)</f>
        <v>8197207</v>
      </c>
      <c r="E55" s="42">
        <f t="shared" ref="E55:J55" si="19">SUM(E41:E54)</f>
        <v>0</v>
      </c>
      <c r="F55" s="42">
        <f t="shared" si="19"/>
        <v>0</v>
      </c>
      <c r="G55" s="151">
        <f t="shared" si="19"/>
        <v>100000</v>
      </c>
      <c r="H55" s="42">
        <f t="shared" si="19"/>
        <v>317500</v>
      </c>
      <c r="I55" s="42">
        <f t="shared" si="19"/>
        <v>8614707</v>
      </c>
      <c r="J55" s="42">
        <f t="shared" si="19"/>
        <v>2145889</v>
      </c>
    </row>
    <row r="56" spans="1:10" x14ac:dyDescent="0.2">
      <c r="A56" s="186"/>
      <c r="B56" s="182"/>
      <c r="C56" s="71" t="s">
        <v>69</v>
      </c>
      <c r="D56" s="34">
        <v>78740</v>
      </c>
      <c r="E56" s="34">
        <f t="shared" ref="E56:E57" si="20">I56-D56-F56-G56-H56</f>
        <v>0</v>
      </c>
      <c r="F56" s="34">
        <f>'2019.05.31'!G56</f>
        <v>0</v>
      </c>
      <c r="G56" s="36">
        <f>'2019.05.31'!H56</f>
        <v>0</v>
      </c>
      <c r="H56" s="36">
        <f>'2019.05.31'!I56</f>
        <v>0</v>
      </c>
      <c r="I56" s="50">
        <f>'2019.05.31'!J56</f>
        <v>78740</v>
      </c>
      <c r="J56" s="66">
        <f>'2019.05.31'!K56</f>
        <v>0</v>
      </c>
    </row>
    <row r="57" spans="1:10" x14ac:dyDescent="0.2">
      <c r="A57" s="186"/>
      <c r="B57" s="182"/>
      <c r="C57" s="43" t="s">
        <v>70</v>
      </c>
      <c r="D57" s="36">
        <v>21260</v>
      </c>
      <c r="E57" s="36">
        <f t="shared" si="20"/>
        <v>0</v>
      </c>
      <c r="F57" s="36">
        <f>'2019.05.31'!G57</f>
        <v>0</v>
      </c>
      <c r="G57" s="36">
        <f>'2019.05.31'!H57</f>
        <v>0</v>
      </c>
      <c r="H57" s="36">
        <f>'2019.05.31'!I57</f>
        <v>0</v>
      </c>
      <c r="I57" s="50">
        <f>'2019.05.31'!J57</f>
        <v>21260</v>
      </c>
      <c r="J57" s="66">
        <f>'2019.05.31'!K57</f>
        <v>0</v>
      </c>
    </row>
    <row r="58" spans="1:10" ht="13.5" thickBot="1" x14ac:dyDescent="0.25">
      <c r="A58" s="188"/>
      <c r="B58" s="183"/>
      <c r="C58" s="58" t="s">
        <v>90</v>
      </c>
      <c r="D58" s="59">
        <f>SUM(D56:D57)</f>
        <v>100000</v>
      </c>
      <c r="E58" s="59">
        <f t="shared" ref="E58:J58" si="21">SUM(E56:E57)</f>
        <v>0</v>
      </c>
      <c r="F58" s="59">
        <f t="shared" si="21"/>
        <v>0</v>
      </c>
      <c r="G58" s="95">
        <f t="shared" si="21"/>
        <v>0</v>
      </c>
      <c r="H58" s="59">
        <f t="shared" si="21"/>
        <v>0</v>
      </c>
      <c r="I58" s="59">
        <f t="shared" si="21"/>
        <v>100000</v>
      </c>
      <c r="J58" s="59">
        <f t="shared" si="21"/>
        <v>0</v>
      </c>
    </row>
    <row r="59" spans="1:10" ht="13.5" thickTop="1" x14ac:dyDescent="0.2">
      <c r="A59" s="186" t="s">
        <v>32</v>
      </c>
      <c r="B59" s="182" t="s">
        <v>10</v>
      </c>
      <c r="C59" s="45" t="s">
        <v>14</v>
      </c>
      <c r="D59" s="48">
        <v>3924499</v>
      </c>
      <c r="E59" s="50">
        <f t="shared" ref="E59:E63" si="22">I59-D59-F59-G59-H59</f>
        <v>0</v>
      </c>
      <c r="F59" s="46">
        <f>'2019.05.31'!G59</f>
        <v>0</v>
      </c>
      <c r="G59" s="141">
        <f>'2019.05.31'!H59</f>
        <v>0</v>
      </c>
      <c r="H59" s="141">
        <f>'2019.05.31'!I59</f>
        <v>0</v>
      </c>
      <c r="I59" s="50">
        <f>'2019.05.31'!J59</f>
        <v>3924499</v>
      </c>
      <c r="J59" s="50">
        <f>'2019.05.31'!K59</f>
        <v>1660804</v>
      </c>
    </row>
    <row r="60" spans="1:10" x14ac:dyDescent="0.2">
      <c r="A60" s="186"/>
      <c r="B60" s="182"/>
      <c r="C60" s="7" t="s">
        <v>39</v>
      </c>
      <c r="D60" s="4">
        <v>200000</v>
      </c>
      <c r="E60" s="3">
        <f t="shared" si="22"/>
        <v>0</v>
      </c>
      <c r="F60" s="34">
        <f>'2019.05.31'!G60</f>
        <v>0</v>
      </c>
      <c r="G60" s="140">
        <f>'2019.05.31'!H60</f>
        <v>0</v>
      </c>
      <c r="H60" s="140">
        <f>'2019.05.31'!I60</f>
        <v>0</v>
      </c>
      <c r="I60" s="50">
        <f>'2019.05.31'!J60</f>
        <v>200000</v>
      </c>
      <c r="J60" s="3">
        <f>'2019.05.31'!K60</f>
        <v>100000</v>
      </c>
    </row>
    <row r="61" spans="1:10" x14ac:dyDescent="0.2">
      <c r="A61" s="186"/>
      <c r="B61" s="182"/>
      <c r="C61" s="7" t="s">
        <v>40</v>
      </c>
      <c r="D61" s="4">
        <v>40000</v>
      </c>
      <c r="E61" s="3">
        <f t="shared" si="22"/>
        <v>0</v>
      </c>
      <c r="F61" s="34">
        <f>'2019.05.31'!G61</f>
        <v>0</v>
      </c>
      <c r="G61" s="140">
        <f>'2019.05.31'!H61</f>
        <v>0</v>
      </c>
      <c r="H61" s="140">
        <f>'2019.05.31'!I61</f>
        <v>0</v>
      </c>
      <c r="I61" s="50">
        <f>'2019.05.31'!J61</f>
        <v>40000</v>
      </c>
      <c r="J61" s="3">
        <f>'2019.05.31'!K61</f>
        <v>0</v>
      </c>
    </row>
    <row r="62" spans="1:10" x14ac:dyDescent="0.2">
      <c r="A62" s="186"/>
      <c r="B62" s="182"/>
      <c r="C62" s="7" t="s">
        <v>44</v>
      </c>
      <c r="D62" s="4">
        <v>24000</v>
      </c>
      <c r="E62" s="3">
        <f t="shared" si="22"/>
        <v>0</v>
      </c>
      <c r="F62" s="34">
        <f>'2019.05.31'!G62</f>
        <v>0</v>
      </c>
      <c r="G62" s="140">
        <f>'2019.05.31'!H62</f>
        <v>0</v>
      </c>
      <c r="H62" s="140">
        <f>'2019.05.31'!I62</f>
        <v>0</v>
      </c>
      <c r="I62" s="50">
        <f>'2019.05.31'!J62</f>
        <v>24000</v>
      </c>
      <c r="J62" s="3">
        <f>'2019.05.31'!K62</f>
        <v>12000</v>
      </c>
    </row>
    <row r="63" spans="1:10" x14ac:dyDescent="0.2">
      <c r="A63" s="186"/>
      <c r="B63" s="182"/>
      <c r="C63" s="7" t="s">
        <v>19</v>
      </c>
      <c r="D63" s="4">
        <v>24000</v>
      </c>
      <c r="E63" s="3">
        <f t="shared" si="22"/>
        <v>0</v>
      </c>
      <c r="F63" s="34">
        <f>'2019.05.31'!G63</f>
        <v>0</v>
      </c>
      <c r="G63" s="140">
        <f>'2019.05.31'!H63</f>
        <v>100000</v>
      </c>
      <c r="H63" s="140">
        <f>'2019.05.31'!I63</f>
        <v>0</v>
      </c>
      <c r="I63" s="50">
        <f>'2019.05.31'!J63</f>
        <v>124000</v>
      </c>
      <c r="J63" s="3">
        <f>'2019.05.31'!K63</f>
        <v>0</v>
      </c>
    </row>
    <row r="64" spans="1:10" x14ac:dyDescent="0.2">
      <c r="A64" s="186"/>
      <c r="B64" s="182"/>
      <c r="C64" s="41" t="s">
        <v>86</v>
      </c>
      <c r="D64" s="42">
        <f>SUM(D59:D63)</f>
        <v>4212499</v>
      </c>
      <c r="E64" s="42">
        <f t="shared" ref="E64:J64" si="23">SUM(E59:E63)</f>
        <v>0</v>
      </c>
      <c r="F64" s="42">
        <f t="shared" si="23"/>
        <v>0</v>
      </c>
      <c r="G64" s="151">
        <f t="shared" si="23"/>
        <v>100000</v>
      </c>
      <c r="H64" s="42">
        <f t="shared" si="23"/>
        <v>0</v>
      </c>
      <c r="I64" s="42">
        <f t="shared" si="23"/>
        <v>4312499</v>
      </c>
      <c r="J64" s="42">
        <f t="shared" si="23"/>
        <v>1772804</v>
      </c>
    </row>
    <row r="65" spans="1:10" x14ac:dyDescent="0.2">
      <c r="A65" s="186"/>
      <c r="B65" s="182"/>
      <c r="C65" s="126" t="s">
        <v>16</v>
      </c>
      <c r="D65" s="127">
        <v>818105</v>
      </c>
      <c r="E65" s="127">
        <f t="shared" ref="E65:E75" si="24">I65-D65-F65-G65-H65</f>
        <v>0</v>
      </c>
      <c r="F65" s="127">
        <f>'2019.05.31'!G65</f>
        <v>0</v>
      </c>
      <c r="G65" s="142">
        <f>'2019.05.31'!H65</f>
        <v>19500</v>
      </c>
      <c r="H65" s="142">
        <f>'2019.05.31'!I65</f>
        <v>0</v>
      </c>
      <c r="I65" s="129">
        <f>'2019.05.31'!J65</f>
        <v>837605</v>
      </c>
      <c r="J65" s="127">
        <f>'2019.05.31'!K65</f>
        <v>356422</v>
      </c>
    </row>
    <row r="66" spans="1:10" x14ac:dyDescent="0.2">
      <c r="A66" s="186"/>
      <c r="B66" s="182"/>
      <c r="C66" s="7" t="s">
        <v>20</v>
      </c>
      <c r="D66" s="4">
        <v>0</v>
      </c>
      <c r="E66" s="3">
        <f t="shared" si="24"/>
        <v>0</v>
      </c>
      <c r="F66" s="34">
        <f>'2019.05.31'!G66</f>
        <v>0</v>
      </c>
      <c r="G66" s="140">
        <f>'2019.05.31'!H66</f>
        <v>0</v>
      </c>
      <c r="H66" s="140">
        <f>'2019.05.31'!I66</f>
        <v>0</v>
      </c>
      <c r="I66" s="50">
        <f>'2019.05.31'!J66</f>
        <v>0</v>
      </c>
      <c r="J66" s="3">
        <f>'2019.05.31'!K66</f>
        <v>0</v>
      </c>
    </row>
    <row r="67" spans="1:10" x14ac:dyDescent="0.2">
      <c r="A67" s="186"/>
      <c r="B67" s="182"/>
      <c r="C67" s="7" t="s">
        <v>42</v>
      </c>
      <c r="D67" s="4">
        <v>48000</v>
      </c>
      <c r="E67" s="3">
        <f t="shared" si="24"/>
        <v>0</v>
      </c>
      <c r="F67" s="34">
        <f>'2019.05.31'!G67</f>
        <v>0</v>
      </c>
      <c r="G67" s="140">
        <f>'2019.05.31'!H67</f>
        <v>0</v>
      </c>
      <c r="H67" s="140">
        <f>'2019.05.31'!I67</f>
        <v>0</v>
      </c>
      <c r="I67" s="50">
        <f>'2019.05.31'!J67</f>
        <v>48000</v>
      </c>
      <c r="J67" s="3">
        <f>'2019.05.31'!K67</f>
        <v>0</v>
      </c>
    </row>
    <row r="68" spans="1:10" x14ac:dyDescent="0.2">
      <c r="A68" s="186"/>
      <c r="B68" s="182"/>
      <c r="C68" s="6" t="s">
        <v>21</v>
      </c>
      <c r="D68" s="4">
        <v>6041</v>
      </c>
      <c r="E68" s="3">
        <f t="shared" si="24"/>
        <v>0</v>
      </c>
      <c r="F68" s="34">
        <f>'2019.05.31'!G68</f>
        <v>0</v>
      </c>
      <c r="G68" s="140">
        <f>'2019.05.31'!H68</f>
        <v>0</v>
      </c>
      <c r="H68" s="140">
        <f>'2019.05.31'!I68</f>
        <v>50000</v>
      </c>
      <c r="I68" s="50">
        <f>'2019.05.31'!J68</f>
        <v>56041</v>
      </c>
      <c r="J68" s="3">
        <f>'2019.05.31'!K68</f>
        <v>2518</v>
      </c>
    </row>
    <row r="69" spans="1:10" x14ac:dyDescent="0.2">
      <c r="A69" s="186"/>
      <c r="B69" s="182"/>
      <c r="C69" s="6" t="s">
        <v>22</v>
      </c>
      <c r="D69" s="4">
        <v>5184</v>
      </c>
      <c r="E69" s="3">
        <f t="shared" si="24"/>
        <v>0</v>
      </c>
      <c r="F69" s="34">
        <f>'2019.05.31'!G69</f>
        <v>0</v>
      </c>
      <c r="G69" s="140">
        <f>'2019.05.31'!H69</f>
        <v>0</v>
      </c>
      <c r="H69" s="140">
        <f>'2019.05.31'!I69</f>
        <v>50000</v>
      </c>
      <c r="I69" s="50">
        <f>'2019.05.31'!J69</f>
        <v>55184</v>
      </c>
      <c r="J69" s="3">
        <f>'2019.05.31'!K69</f>
        <v>2194</v>
      </c>
    </row>
    <row r="70" spans="1:10" x14ac:dyDescent="0.2">
      <c r="A70" s="186"/>
      <c r="B70" s="182"/>
      <c r="C70" s="6" t="s">
        <v>23</v>
      </c>
      <c r="D70" s="4">
        <v>197315</v>
      </c>
      <c r="E70" s="3">
        <f t="shared" si="24"/>
        <v>0</v>
      </c>
      <c r="F70" s="34">
        <f>'2019.05.31'!G70</f>
        <v>0</v>
      </c>
      <c r="G70" s="140">
        <f>'2019.05.31'!H70</f>
        <v>0</v>
      </c>
      <c r="H70" s="140">
        <f>'2019.05.31'!I70</f>
        <v>0</v>
      </c>
      <c r="I70" s="50">
        <f>'2019.05.31'!J70</f>
        <v>197315</v>
      </c>
      <c r="J70" s="3">
        <f>'2019.05.31'!K70</f>
        <v>99126</v>
      </c>
    </row>
    <row r="71" spans="1:10" x14ac:dyDescent="0.2">
      <c r="A71" s="186"/>
      <c r="B71" s="182"/>
      <c r="C71" s="6" t="s">
        <v>29</v>
      </c>
      <c r="D71" s="4">
        <v>8189610</v>
      </c>
      <c r="E71" s="3">
        <f t="shared" si="24"/>
        <v>0</v>
      </c>
      <c r="F71" s="34">
        <f>'2019.05.31'!G71</f>
        <v>0</v>
      </c>
      <c r="G71" s="140">
        <f>'2019.05.31'!H71</f>
        <v>7216082</v>
      </c>
      <c r="H71" s="140">
        <f>'2019.05.31'!I71</f>
        <v>0</v>
      </c>
      <c r="I71" s="50">
        <f>'2019.05.31'!J71</f>
        <v>15405692</v>
      </c>
      <c r="J71" s="3">
        <f>'2019.05.31'!K71</f>
        <v>2920121</v>
      </c>
    </row>
    <row r="72" spans="1:10" x14ac:dyDescent="0.2">
      <c r="A72" s="186"/>
      <c r="B72" s="182"/>
      <c r="C72" s="7" t="s">
        <v>24</v>
      </c>
      <c r="D72" s="4">
        <v>0</v>
      </c>
      <c r="E72" s="3">
        <f t="shared" si="24"/>
        <v>0</v>
      </c>
      <c r="F72" s="34">
        <f>'2019.05.31'!G72</f>
        <v>0</v>
      </c>
      <c r="G72" s="140">
        <f>'2019.05.31'!H72</f>
        <v>0</v>
      </c>
      <c r="H72" s="140">
        <f>'2019.05.31'!I72</f>
        <v>0</v>
      </c>
      <c r="I72" s="50">
        <f>'2019.05.31'!J72</f>
        <v>0</v>
      </c>
      <c r="J72" s="3">
        <f>'2019.05.31'!K72</f>
        <v>0</v>
      </c>
    </row>
    <row r="73" spans="1:10" x14ac:dyDescent="0.2">
      <c r="A73" s="186"/>
      <c r="B73" s="182"/>
      <c r="C73" s="6" t="s">
        <v>25</v>
      </c>
      <c r="D73" s="4">
        <v>0</v>
      </c>
      <c r="E73" s="3">
        <f t="shared" si="24"/>
        <v>0</v>
      </c>
      <c r="F73" s="34">
        <f>'2019.05.31'!G73</f>
        <v>0</v>
      </c>
      <c r="G73" s="140">
        <f>'2019.05.31'!H73</f>
        <v>0</v>
      </c>
      <c r="H73" s="140">
        <f>'2019.05.31'!I73</f>
        <v>0</v>
      </c>
      <c r="I73" s="50">
        <f>'2019.05.31'!J73</f>
        <v>0</v>
      </c>
      <c r="J73" s="3">
        <f>'2019.05.31'!K73</f>
        <v>0</v>
      </c>
    </row>
    <row r="74" spans="1:10" x14ac:dyDescent="0.2">
      <c r="A74" s="186"/>
      <c r="B74" s="182"/>
      <c r="C74" s="6" t="s">
        <v>26</v>
      </c>
      <c r="D74" s="4">
        <v>178722</v>
      </c>
      <c r="E74" s="3">
        <f t="shared" si="24"/>
        <v>0</v>
      </c>
      <c r="F74" s="34">
        <f>'2019.05.31'!G74</f>
        <v>0</v>
      </c>
      <c r="G74" s="140">
        <f>'2019.05.31'!H74</f>
        <v>0</v>
      </c>
      <c r="H74" s="140">
        <f>'2019.05.31'!I74</f>
        <v>516693</v>
      </c>
      <c r="I74" s="50">
        <f>'2019.05.31'!J74</f>
        <v>695415</v>
      </c>
      <c r="J74" s="3">
        <f>'2019.05.31'!K74</f>
        <v>59488</v>
      </c>
    </row>
    <row r="75" spans="1:10" x14ac:dyDescent="0.2">
      <c r="A75" s="186"/>
      <c r="B75" s="182"/>
      <c r="C75" s="6" t="s">
        <v>43</v>
      </c>
      <c r="D75" s="4">
        <v>0</v>
      </c>
      <c r="E75" s="3">
        <f t="shared" si="24"/>
        <v>0</v>
      </c>
      <c r="F75" s="34">
        <f>'2019.05.31'!G75</f>
        <v>0</v>
      </c>
      <c r="G75" s="140">
        <f>'2019.05.31'!H75</f>
        <v>0</v>
      </c>
      <c r="H75" s="140">
        <f>'2019.05.31'!I75</f>
        <v>0</v>
      </c>
      <c r="I75" s="50">
        <f>'2019.05.31'!J75</f>
        <v>0</v>
      </c>
      <c r="J75" s="3">
        <f>'2019.05.31'!K75</f>
        <v>0</v>
      </c>
    </row>
    <row r="76" spans="1:10" x14ac:dyDescent="0.2">
      <c r="A76" s="186"/>
      <c r="B76" s="182"/>
      <c r="C76" s="6" t="s">
        <v>27</v>
      </c>
      <c r="D76" s="4">
        <v>2289785</v>
      </c>
      <c r="E76" s="3">
        <f>I76-D76-F76-G76-H76</f>
        <v>0</v>
      </c>
      <c r="F76" s="34">
        <f>'2019.05.31'!G76</f>
        <v>0</v>
      </c>
      <c r="G76" s="140">
        <f>'2019.05.31'!H76</f>
        <v>1948342</v>
      </c>
      <c r="H76" s="140">
        <f>'2019.05.31'!I76</f>
        <v>166507</v>
      </c>
      <c r="I76" s="50">
        <f>'2019.05.31'!J76</f>
        <v>4404634</v>
      </c>
      <c r="J76" s="3">
        <f>'2019.05.31'!K76</f>
        <v>813809</v>
      </c>
    </row>
    <row r="77" spans="1:10" x14ac:dyDescent="0.2">
      <c r="A77" s="186"/>
      <c r="B77" s="182"/>
      <c r="C77" s="41" t="s">
        <v>85</v>
      </c>
      <c r="D77" s="42">
        <f>SUM(D66:D76)</f>
        <v>10914657</v>
      </c>
      <c r="E77" s="42">
        <f t="shared" ref="E77:J77" si="25">SUM(E66:E76)</f>
        <v>0</v>
      </c>
      <c r="F77" s="42">
        <f t="shared" si="25"/>
        <v>0</v>
      </c>
      <c r="G77" s="151">
        <f t="shared" si="25"/>
        <v>9164424</v>
      </c>
      <c r="H77" s="42">
        <f t="shared" si="25"/>
        <v>783200</v>
      </c>
      <c r="I77" s="42">
        <f t="shared" si="25"/>
        <v>20862281</v>
      </c>
      <c r="J77" s="42">
        <f t="shared" si="25"/>
        <v>3897256</v>
      </c>
    </row>
    <row r="78" spans="1:10" x14ac:dyDescent="0.2">
      <c r="A78" s="186"/>
      <c r="B78" s="182"/>
      <c r="C78" s="6" t="s">
        <v>71</v>
      </c>
      <c r="D78" s="4">
        <v>0</v>
      </c>
      <c r="E78" s="3">
        <f t="shared" ref="E78:E80" si="26">I78-D78-F78-G78-H78</f>
        <v>0</v>
      </c>
      <c r="F78" s="34">
        <f>'2019.05.31'!G78</f>
        <v>0</v>
      </c>
      <c r="G78" s="140">
        <f>'2019.05.31'!H78</f>
        <v>0</v>
      </c>
      <c r="H78" s="140">
        <f>'2019.05.31'!I78</f>
        <v>0</v>
      </c>
      <c r="I78" s="50">
        <f>'2019.05.31'!J78</f>
        <v>0</v>
      </c>
      <c r="J78" s="3">
        <f>'2019.05.31'!K78</f>
        <v>0</v>
      </c>
    </row>
    <row r="79" spans="1:10" x14ac:dyDescent="0.2">
      <c r="A79" s="186"/>
      <c r="B79" s="182"/>
      <c r="C79" s="7" t="s">
        <v>69</v>
      </c>
      <c r="D79" s="4">
        <v>0</v>
      </c>
      <c r="E79" s="3">
        <f t="shared" si="26"/>
        <v>0</v>
      </c>
      <c r="F79" s="34">
        <f>'2019.05.31'!G79</f>
        <v>0</v>
      </c>
      <c r="G79" s="140">
        <f>'2019.05.31'!H79</f>
        <v>0</v>
      </c>
      <c r="H79" s="140">
        <f>'2019.05.31'!I79</f>
        <v>0</v>
      </c>
      <c r="I79" s="50">
        <f>'2019.05.31'!J79</f>
        <v>0</v>
      </c>
      <c r="J79" s="3">
        <f>'2019.05.31'!K79</f>
        <v>0</v>
      </c>
    </row>
    <row r="80" spans="1:10" x14ac:dyDescent="0.2">
      <c r="A80" s="186"/>
      <c r="B80" s="182"/>
      <c r="C80" s="7" t="s">
        <v>70</v>
      </c>
      <c r="D80" s="4">
        <v>0</v>
      </c>
      <c r="E80" s="3">
        <f t="shared" si="26"/>
        <v>0</v>
      </c>
      <c r="F80" s="34">
        <f>'2019.05.31'!G80</f>
        <v>0</v>
      </c>
      <c r="G80" s="140">
        <f>'2019.05.31'!H80</f>
        <v>0</v>
      </c>
      <c r="H80" s="140">
        <f>'2019.05.31'!I80</f>
        <v>0</v>
      </c>
      <c r="I80" s="50">
        <f>'2019.05.31'!J80</f>
        <v>0</v>
      </c>
      <c r="J80" s="3">
        <f>'2019.05.31'!K80</f>
        <v>0</v>
      </c>
    </row>
    <row r="81" spans="1:10" x14ac:dyDescent="0.2">
      <c r="A81" s="186"/>
      <c r="B81" s="182"/>
      <c r="C81" s="41" t="s">
        <v>90</v>
      </c>
      <c r="D81" s="42">
        <f>SUM(D78:D80)</f>
        <v>0</v>
      </c>
      <c r="E81" s="42">
        <f t="shared" ref="E81:J81" si="27">SUM(E78:E80)</f>
        <v>0</v>
      </c>
      <c r="F81" s="42">
        <f t="shared" si="27"/>
        <v>0</v>
      </c>
      <c r="G81" s="151">
        <f t="shared" si="27"/>
        <v>0</v>
      </c>
      <c r="H81" s="151">
        <f t="shared" ref="H81" si="28">SUM(H78:H80)</f>
        <v>0</v>
      </c>
      <c r="I81" s="42">
        <f t="shared" si="27"/>
        <v>0</v>
      </c>
      <c r="J81" s="42">
        <f t="shared" si="27"/>
        <v>0</v>
      </c>
    </row>
    <row r="82" spans="1:10" x14ac:dyDescent="0.2">
      <c r="A82" s="186"/>
      <c r="B82" s="182"/>
      <c r="C82" s="7" t="s">
        <v>82</v>
      </c>
      <c r="D82" s="4">
        <v>0</v>
      </c>
      <c r="E82" s="3">
        <f t="shared" ref="E82:E83" si="29">I82-D82-F82-G82-H82</f>
        <v>0</v>
      </c>
      <c r="F82" s="34">
        <f>'2019.05.31'!G82</f>
        <v>0</v>
      </c>
      <c r="G82" s="36">
        <f>'2019.05.31'!H82</f>
        <v>0</v>
      </c>
      <c r="H82" s="36">
        <f>'2019.05.31'!I82</f>
        <v>0</v>
      </c>
      <c r="I82" s="50">
        <f>'2019.05.31'!J82</f>
        <v>0</v>
      </c>
      <c r="J82" s="3">
        <f>'2019.05.31'!K82</f>
        <v>0</v>
      </c>
    </row>
    <row r="83" spans="1:10" x14ac:dyDescent="0.2">
      <c r="A83" s="186"/>
      <c r="B83" s="182"/>
      <c r="C83" s="74" t="s">
        <v>83</v>
      </c>
      <c r="D83" s="65">
        <v>0</v>
      </c>
      <c r="E83" s="66">
        <f t="shared" si="29"/>
        <v>0</v>
      </c>
      <c r="F83" s="67">
        <f>'2019.05.31'!G83</f>
        <v>0</v>
      </c>
      <c r="G83" s="152">
        <f>'2019.05.31'!H83</f>
        <v>0</v>
      </c>
      <c r="H83" s="152">
        <f>'2019.05.31'!I83</f>
        <v>0</v>
      </c>
      <c r="I83" s="50">
        <f>'2019.05.31'!J83</f>
        <v>0</v>
      </c>
      <c r="J83" s="66">
        <f>'2019.05.31'!K83</f>
        <v>0</v>
      </c>
    </row>
    <row r="84" spans="1:10" ht="13.5" thickBot="1" x14ac:dyDescent="0.25">
      <c r="A84" s="188"/>
      <c r="B84" s="183"/>
      <c r="C84" s="58" t="s">
        <v>91</v>
      </c>
      <c r="D84" s="59">
        <f>SUM(D82:D83)</f>
        <v>0</v>
      </c>
      <c r="E84" s="59">
        <f t="shared" ref="E84:J84" si="30">SUM(E82:E83)</f>
        <v>0</v>
      </c>
      <c r="F84" s="59">
        <f t="shared" si="30"/>
        <v>0</v>
      </c>
      <c r="G84" s="95">
        <f t="shared" si="30"/>
        <v>0</v>
      </c>
      <c r="H84" s="95">
        <f t="shared" ref="H84" si="31">SUM(H82:H83)</f>
        <v>0</v>
      </c>
      <c r="I84" s="59">
        <f t="shared" si="30"/>
        <v>0</v>
      </c>
      <c r="J84" s="59">
        <f t="shared" si="30"/>
        <v>0</v>
      </c>
    </row>
    <row r="85" spans="1:10" ht="13.5" thickTop="1" x14ac:dyDescent="0.2">
      <c r="A85" s="186" t="s">
        <v>32</v>
      </c>
      <c r="B85" s="182" t="s">
        <v>13</v>
      </c>
      <c r="C85" s="45" t="s">
        <v>14</v>
      </c>
      <c r="D85" s="48">
        <v>0</v>
      </c>
      <c r="E85" s="50">
        <f t="shared" ref="E85:E86" si="32">I85-D85-F85-G85-H85</f>
        <v>0</v>
      </c>
      <c r="F85" s="46">
        <f>'2019.05.31'!G85</f>
        <v>0</v>
      </c>
      <c r="G85" s="141">
        <f>'2019.05.31'!H85</f>
        <v>0</v>
      </c>
      <c r="H85" s="141">
        <f>'2019.05.31'!I85</f>
        <v>0</v>
      </c>
      <c r="I85" s="50">
        <f>'2019.05.31'!J85</f>
        <v>0</v>
      </c>
      <c r="J85" s="50">
        <f>'2019.05.31'!K85</f>
        <v>0</v>
      </c>
    </row>
    <row r="86" spans="1:10" x14ac:dyDescent="0.2">
      <c r="A86" s="186"/>
      <c r="B86" s="182"/>
      <c r="C86" s="7" t="s">
        <v>19</v>
      </c>
      <c r="D86" s="4">
        <v>0</v>
      </c>
      <c r="E86" s="3">
        <f t="shared" si="32"/>
        <v>0</v>
      </c>
      <c r="F86" s="34">
        <f>'2019.05.31'!G86</f>
        <v>0</v>
      </c>
      <c r="G86" s="140">
        <f>'2019.05.31'!H86</f>
        <v>0</v>
      </c>
      <c r="H86" s="140">
        <f>'2019.05.31'!I86</f>
        <v>0</v>
      </c>
      <c r="I86" s="50">
        <f>'2019.05.31'!J86</f>
        <v>0</v>
      </c>
      <c r="J86" s="3">
        <f>'2019.05.31'!K86</f>
        <v>0</v>
      </c>
    </row>
    <row r="87" spans="1:10" x14ac:dyDescent="0.2">
      <c r="A87" s="186"/>
      <c r="B87" s="182"/>
      <c r="C87" s="41" t="s">
        <v>86</v>
      </c>
      <c r="D87" s="42">
        <f>SUM(D85:D86)</f>
        <v>0</v>
      </c>
      <c r="E87" s="42">
        <f t="shared" ref="E87:J87" si="33">SUM(E85:E86)</f>
        <v>0</v>
      </c>
      <c r="F87" s="42">
        <f t="shared" si="33"/>
        <v>0</v>
      </c>
      <c r="G87" s="151">
        <f t="shared" si="33"/>
        <v>0</v>
      </c>
      <c r="H87" s="151">
        <f t="shared" ref="H87" si="34">SUM(H85:H86)</f>
        <v>0</v>
      </c>
      <c r="I87" s="42">
        <f t="shared" si="33"/>
        <v>0</v>
      </c>
      <c r="J87" s="42">
        <f t="shared" si="33"/>
        <v>0</v>
      </c>
    </row>
    <row r="88" spans="1:10" x14ac:dyDescent="0.2">
      <c r="A88" s="186"/>
      <c r="B88" s="182"/>
      <c r="C88" s="126" t="s">
        <v>16</v>
      </c>
      <c r="D88" s="127">
        <v>0</v>
      </c>
      <c r="E88" s="127">
        <f t="shared" ref="E88:E96" si="35">I88-D88-F88-G88-H88</f>
        <v>0</v>
      </c>
      <c r="F88" s="127">
        <f>'2019.05.31'!G88</f>
        <v>0</v>
      </c>
      <c r="G88" s="142">
        <f>'2019.05.31'!H88</f>
        <v>0</v>
      </c>
      <c r="H88" s="142">
        <f>'2019.05.31'!I88</f>
        <v>0</v>
      </c>
      <c r="I88" s="130">
        <f>'2019.05.31'!J88</f>
        <v>0</v>
      </c>
      <c r="J88" s="131">
        <f>'2019.05.31'!K88</f>
        <v>0</v>
      </c>
    </row>
    <row r="89" spans="1:10" x14ac:dyDescent="0.2">
      <c r="A89" s="186"/>
      <c r="B89" s="182"/>
      <c r="C89" s="7" t="s">
        <v>20</v>
      </c>
      <c r="D89" s="4">
        <v>0</v>
      </c>
      <c r="E89" s="3">
        <f t="shared" si="35"/>
        <v>0</v>
      </c>
      <c r="F89" s="34">
        <f>'2019.05.31'!G89</f>
        <v>0</v>
      </c>
      <c r="G89" s="140">
        <f>'2019.05.31'!H89</f>
        <v>0</v>
      </c>
      <c r="H89" s="140">
        <f>'2019.05.31'!I89</f>
        <v>0</v>
      </c>
      <c r="I89" s="50">
        <f>'2019.05.31'!J89</f>
        <v>0</v>
      </c>
      <c r="J89" s="3">
        <f>'2019.05.31'!K89</f>
        <v>0</v>
      </c>
    </row>
    <row r="90" spans="1:10" x14ac:dyDescent="0.2">
      <c r="A90" s="186"/>
      <c r="B90" s="182"/>
      <c r="C90" s="7" t="s">
        <v>42</v>
      </c>
      <c r="D90" s="4">
        <v>0</v>
      </c>
      <c r="E90" s="3">
        <f t="shared" si="35"/>
        <v>0</v>
      </c>
      <c r="F90" s="34">
        <f>'2019.05.31'!G90</f>
        <v>0</v>
      </c>
      <c r="G90" s="140">
        <f>'2019.05.31'!H90</f>
        <v>0</v>
      </c>
      <c r="H90" s="140">
        <f>'2019.05.31'!I90</f>
        <v>0</v>
      </c>
      <c r="I90" s="50">
        <f>'2019.05.31'!J90</f>
        <v>0</v>
      </c>
      <c r="J90" s="3">
        <f>'2019.05.31'!K90</f>
        <v>0</v>
      </c>
    </row>
    <row r="91" spans="1:10" x14ac:dyDescent="0.2">
      <c r="A91" s="186"/>
      <c r="B91" s="182"/>
      <c r="C91" s="6" t="s">
        <v>21</v>
      </c>
      <c r="D91" s="4">
        <v>0</v>
      </c>
      <c r="E91" s="3">
        <f t="shared" si="35"/>
        <v>0</v>
      </c>
      <c r="F91" s="34">
        <f>'2019.05.31'!G91</f>
        <v>0</v>
      </c>
      <c r="G91" s="140">
        <f>'2019.05.31'!H91</f>
        <v>0</v>
      </c>
      <c r="H91" s="140">
        <f>'2019.05.31'!I91</f>
        <v>0</v>
      </c>
      <c r="I91" s="50">
        <f>'2019.05.31'!J91</f>
        <v>0</v>
      </c>
      <c r="J91" s="3">
        <f>'2019.05.31'!K91</f>
        <v>0</v>
      </c>
    </row>
    <row r="92" spans="1:10" x14ac:dyDescent="0.2">
      <c r="A92" s="186"/>
      <c r="B92" s="182"/>
      <c r="C92" s="6" t="s">
        <v>22</v>
      </c>
      <c r="D92" s="4">
        <v>0</v>
      </c>
      <c r="E92" s="3">
        <f t="shared" si="35"/>
        <v>0</v>
      </c>
      <c r="F92" s="34">
        <f>'2019.05.31'!G92</f>
        <v>0</v>
      </c>
      <c r="G92" s="140">
        <f>'2019.05.31'!H92</f>
        <v>0</v>
      </c>
      <c r="H92" s="140">
        <f>'2019.05.31'!I92</f>
        <v>0</v>
      </c>
      <c r="I92" s="50">
        <f>'2019.05.31'!J92</f>
        <v>0</v>
      </c>
      <c r="J92" s="3">
        <f>'2019.05.31'!K92</f>
        <v>0</v>
      </c>
    </row>
    <row r="93" spans="1:10" x14ac:dyDescent="0.2">
      <c r="A93" s="186"/>
      <c r="B93" s="182"/>
      <c r="C93" s="6" t="s">
        <v>23</v>
      </c>
      <c r="D93" s="4">
        <v>0</v>
      </c>
      <c r="E93" s="3">
        <f t="shared" si="35"/>
        <v>0</v>
      </c>
      <c r="F93" s="34">
        <f>'2019.05.31'!G93</f>
        <v>0</v>
      </c>
      <c r="G93" s="140">
        <f>'2019.05.31'!H93</f>
        <v>0</v>
      </c>
      <c r="H93" s="140">
        <f>'2019.05.31'!I93</f>
        <v>0</v>
      </c>
      <c r="I93" s="50">
        <f>'2019.05.31'!J93</f>
        <v>0</v>
      </c>
      <c r="J93" s="3">
        <f>'2019.05.31'!K93</f>
        <v>0</v>
      </c>
    </row>
    <row r="94" spans="1:10" x14ac:dyDescent="0.2">
      <c r="A94" s="186"/>
      <c r="B94" s="182"/>
      <c r="C94" s="6" t="s">
        <v>29</v>
      </c>
      <c r="D94" s="4">
        <v>0</v>
      </c>
      <c r="E94" s="3">
        <f t="shared" si="35"/>
        <v>0</v>
      </c>
      <c r="F94" s="34">
        <f>'2019.05.31'!G94</f>
        <v>0</v>
      </c>
      <c r="G94" s="140">
        <f>'2019.05.31'!H94</f>
        <v>0</v>
      </c>
      <c r="H94" s="140">
        <f>'2019.05.31'!I94</f>
        <v>0</v>
      </c>
      <c r="I94" s="50">
        <f>'2019.05.31'!J94</f>
        <v>0</v>
      </c>
      <c r="J94" s="3">
        <f>'2019.05.31'!K94</f>
        <v>0</v>
      </c>
    </row>
    <row r="95" spans="1:10" x14ac:dyDescent="0.2">
      <c r="A95" s="186"/>
      <c r="B95" s="182"/>
      <c r="C95" s="6" t="s">
        <v>26</v>
      </c>
      <c r="D95" s="4">
        <v>0</v>
      </c>
      <c r="E95" s="3">
        <f t="shared" si="35"/>
        <v>0</v>
      </c>
      <c r="F95" s="34">
        <f>'2019.05.31'!G95</f>
        <v>0</v>
      </c>
      <c r="G95" s="140">
        <f>'2019.05.31'!H95</f>
        <v>0</v>
      </c>
      <c r="H95" s="140">
        <f>'2019.05.31'!I95</f>
        <v>0</v>
      </c>
      <c r="I95" s="50">
        <f>'2019.05.31'!J95</f>
        <v>0</v>
      </c>
      <c r="J95" s="3">
        <f>'2019.05.31'!K95</f>
        <v>0</v>
      </c>
    </row>
    <row r="96" spans="1:10" x14ac:dyDescent="0.2">
      <c r="A96" s="186"/>
      <c r="B96" s="182"/>
      <c r="C96" s="6" t="s">
        <v>27</v>
      </c>
      <c r="D96" s="4">
        <v>0</v>
      </c>
      <c r="E96" s="3">
        <f t="shared" si="35"/>
        <v>0</v>
      </c>
      <c r="F96" s="34">
        <f>'2019.05.31'!G96</f>
        <v>0</v>
      </c>
      <c r="G96" s="140">
        <f>'2019.05.31'!H96</f>
        <v>0</v>
      </c>
      <c r="H96" s="140">
        <f>'2019.05.31'!I96</f>
        <v>0</v>
      </c>
      <c r="I96" s="50">
        <f>'2019.05.31'!J96</f>
        <v>0</v>
      </c>
      <c r="J96" s="3">
        <f>'2019.05.31'!K96</f>
        <v>0</v>
      </c>
    </row>
    <row r="97" spans="1:12" ht="13.5" thickBot="1" x14ac:dyDescent="0.25">
      <c r="A97" s="188"/>
      <c r="B97" s="183"/>
      <c r="C97" s="58" t="s">
        <v>85</v>
      </c>
      <c r="D97" s="59">
        <f>SUM(D89:D96)</f>
        <v>0</v>
      </c>
      <c r="E97" s="59">
        <f t="shared" ref="E97:J97" si="36">SUM(E89:E96)</f>
        <v>0</v>
      </c>
      <c r="F97" s="59">
        <f t="shared" si="36"/>
        <v>0</v>
      </c>
      <c r="G97" s="95">
        <f t="shared" si="36"/>
        <v>0</v>
      </c>
      <c r="H97" s="59">
        <f t="shared" si="36"/>
        <v>0</v>
      </c>
      <c r="I97" s="59">
        <f t="shared" si="36"/>
        <v>0</v>
      </c>
      <c r="J97" s="59">
        <f t="shared" si="36"/>
        <v>0</v>
      </c>
    </row>
    <row r="98" spans="1:12" ht="13.5" thickTop="1" x14ac:dyDescent="0.2">
      <c r="A98" s="195" t="s">
        <v>33</v>
      </c>
      <c r="B98" s="196" t="s">
        <v>6</v>
      </c>
      <c r="C98" s="45" t="s">
        <v>19</v>
      </c>
      <c r="D98" s="48">
        <v>486050</v>
      </c>
      <c r="E98" s="50">
        <f t="shared" ref="E98:E103" si="37">I98-D98-F98-G98-H98</f>
        <v>0</v>
      </c>
      <c r="F98" s="46">
        <f>'2019.05.31'!G98</f>
        <v>0</v>
      </c>
      <c r="G98" s="153">
        <f>'2019.05.31'!H98</f>
        <v>0</v>
      </c>
      <c r="H98" s="153">
        <f>'2019.05.31'!I98</f>
        <v>0</v>
      </c>
      <c r="I98" s="50">
        <f>'2019.05.31'!J98</f>
        <v>486050</v>
      </c>
      <c r="J98" s="50">
        <f>'2019.05.31'!K98</f>
        <v>148900</v>
      </c>
    </row>
    <row r="99" spans="1:12" ht="13.5" thickBot="1" x14ac:dyDescent="0.25">
      <c r="A99" s="188"/>
      <c r="B99" s="183"/>
      <c r="C99" s="60" t="s">
        <v>16</v>
      </c>
      <c r="D99" s="61">
        <v>91450</v>
      </c>
      <c r="E99" s="62">
        <f t="shared" si="37"/>
        <v>0</v>
      </c>
      <c r="F99" s="63">
        <f>'2019.05.31'!G99</f>
        <v>0</v>
      </c>
      <c r="G99" s="154">
        <f>'2019.05.31'!H99</f>
        <v>0</v>
      </c>
      <c r="H99" s="154">
        <f>'2019.05.31'!I99</f>
        <v>0</v>
      </c>
      <c r="I99" s="52">
        <f>'2019.05.31'!J99</f>
        <v>91450</v>
      </c>
      <c r="J99" s="62">
        <f>'2019.05.31'!K99</f>
        <v>29037</v>
      </c>
    </row>
    <row r="100" spans="1:12" ht="13.5" thickTop="1" x14ac:dyDescent="0.2">
      <c r="A100" s="186" t="s">
        <v>34</v>
      </c>
      <c r="B100" s="182" t="s">
        <v>6</v>
      </c>
      <c r="C100" s="45" t="s">
        <v>14</v>
      </c>
      <c r="D100" s="48">
        <v>430712</v>
      </c>
      <c r="E100" s="50">
        <f t="shared" si="37"/>
        <v>0</v>
      </c>
      <c r="F100" s="46">
        <f>'2019.05.31'!G100</f>
        <v>0</v>
      </c>
      <c r="G100" s="141">
        <f>'2019.05.31'!H100</f>
        <v>0</v>
      </c>
      <c r="H100" s="141">
        <f>'2019.05.31'!I100</f>
        <v>0</v>
      </c>
      <c r="I100" s="50">
        <f>'2019.05.31'!J100</f>
        <v>430712</v>
      </c>
      <c r="J100" s="50">
        <f>'2019.05.31'!K100</f>
        <v>208485</v>
      </c>
    </row>
    <row r="101" spans="1:12" ht="13.5" thickBot="1" x14ac:dyDescent="0.25">
      <c r="A101" s="188"/>
      <c r="B101" s="183"/>
      <c r="C101" s="56" t="s">
        <v>16</v>
      </c>
      <c r="D101" s="51">
        <v>80386</v>
      </c>
      <c r="E101" s="52">
        <f t="shared" si="37"/>
        <v>0</v>
      </c>
      <c r="F101" s="53">
        <f>'2019.05.31'!G101</f>
        <v>0</v>
      </c>
      <c r="G101" s="147">
        <f>'2019.05.31'!H101</f>
        <v>0</v>
      </c>
      <c r="H101" s="147">
        <f>'2019.05.31'!I101</f>
        <v>0</v>
      </c>
      <c r="I101" s="52">
        <f>'2019.05.31'!J101</f>
        <v>80386</v>
      </c>
      <c r="J101" s="52">
        <f>'2019.05.31'!K101</f>
        <v>40657</v>
      </c>
    </row>
    <row r="102" spans="1:12" ht="13.5" thickTop="1" x14ac:dyDescent="0.2">
      <c r="A102" s="186" t="s">
        <v>34</v>
      </c>
      <c r="B102" s="182" t="s">
        <v>10</v>
      </c>
      <c r="C102" s="45" t="s">
        <v>14</v>
      </c>
      <c r="D102" s="48">
        <v>262206</v>
      </c>
      <c r="E102" s="50">
        <f t="shared" si="37"/>
        <v>0</v>
      </c>
      <c r="F102" s="46">
        <f>'2019.05.31'!G102</f>
        <v>0</v>
      </c>
      <c r="G102" s="141">
        <f>'2019.05.31'!H102</f>
        <v>0</v>
      </c>
      <c r="H102" s="141">
        <f>'2019.05.31'!I102</f>
        <v>0</v>
      </c>
      <c r="I102" s="50">
        <f>'2019.05.31'!J102</f>
        <v>262206</v>
      </c>
      <c r="J102" s="50">
        <f>'2019.05.31'!K102</f>
        <v>107940</v>
      </c>
    </row>
    <row r="103" spans="1:12" ht="13.5" thickBot="1" x14ac:dyDescent="0.25">
      <c r="A103" s="188"/>
      <c r="B103" s="183"/>
      <c r="C103" s="56" t="s">
        <v>16</v>
      </c>
      <c r="D103" s="51">
        <v>48937</v>
      </c>
      <c r="E103" s="52">
        <f t="shared" si="37"/>
        <v>0</v>
      </c>
      <c r="F103" s="53">
        <f>'2019.05.31'!G103</f>
        <v>0</v>
      </c>
      <c r="G103" s="147">
        <f>'2019.05.31'!H103</f>
        <v>0</v>
      </c>
      <c r="H103" s="147">
        <f>'2019.05.31'!I103</f>
        <v>0</v>
      </c>
      <c r="I103" s="52">
        <f>'2019.05.31'!J103</f>
        <v>48937</v>
      </c>
      <c r="J103" s="52">
        <f>'2019.05.31'!K103</f>
        <v>21046</v>
      </c>
    </row>
    <row r="104" spans="1:12" ht="24.75" customHeight="1" thickTop="1" x14ac:dyDescent="0.2">
      <c r="A104" s="239" t="s">
        <v>94</v>
      </c>
      <c r="B104" s="240"/>
      <c r="C104" s="241"/>
      <c r="D104" s="166">
        <f>SUM(D29+D30+D39+D40+D55+D58+D64+D65+D77+D81+D84+D87+D88+D97+D98+D99+D100+D101+D102+D103)</f>
        <v>90274568</v>
      </c>
      <c r="E104" s="165">
        <f t="shared" ref="E104:I104" si="38">SUM(E29+E30+E39+E40+E55+E58+E64+E65+E77+E81+E84+E87+E88+E97+E98+E99+E100+E101+E102+E103)</f>
        <v>0</v>
      </c>
      <c r="F104" s="165">
        <f t="shared" si="38"/>
        <v>1197200</v>
      </c>
      <c r="G104" s="167">
        <f t="shared" si="38"/>
        <v>12012924</v>
      </c>
      <c r="H104" s="165">
        <f t="shared" si="38"/>
        <v>1100700</v>
      </c>
      <c r="I104" s="165">
        <f t="shared" si="38"/>
        <v>104585392</v>
      </c>
      <c r="J104" s="165">
        <f>SUM(J29+J30+J39+J40+J55+J58+J64+J65+J77+J81+J84+J87+J88+J97+J98+J99+J100+J101+J102+J103)</f>
        <v>35776255</v>
      </c>
    </row>
    <row r="105" spans="1:12" ht="24.75" customHeight="1" x14ac:dyDescent="0.2">
      <c r="A105" s="116"/>
      <c r="B105" s="116"/>
      <c r="C105" s="116"/>
      <c r="D105" s="117"/>
      <c r="E105" s="115"/>
      <c r="F105" s="115"/>
      <c r="G105" s="155"/>
      <c r="H105" s="115"/>
      <c r="I105" s="115"/>
      <c r="J105" s="115"/>
    </row>
    <row r="106" spans="1:12" ht="15" x14ac:dyDescent="0.2">
      <c r="A106" s="215" t="s">
        <v>113</v>
      </c>
      <c r="B106" s="215"/>
      <c r="C106" s="215"/>
      <c r="D106" s="215"/>
      <c r="E106" s="215"/>
      <c r="F106" s="215"/>
      <c r="G106" s="215"/>
      <c r="H106" s="215"/>
      <c r="I106" s="215"/>
      <c r="J106" s="215"/>
      <c r="K106" s="215"/>
      <c r="L106" s="85"/>
    </row>
    <row r="107" spans="1:12" s="137" customFormat="1" ht="51" x14ac:dyDescent="0.2">
      <c r="A107" s="193" t="s">
        <v>96</v>
      </c>
      <c r="B107" s="193"/>
      <c r="C107" s="111" t="s">
        <v>36</v>
      </c>
      <c r="D107" s="111" t="s">
        <v>30</v>
      </c>
      <c r="E107" s="135" t="s">
        <v>37</v>
      </c>
      <c r="F107" s="135" t="s">
        <v>110</v>
      </c>
      <c r="G107" s="135" t="s">
        <v>111</v>
      </c>
      <c r="H107" s="135" t="s">
        <v>115</v>
      </c>
      <c r="I107" s="135" t="s">
        <v>107</v>
      </c>
      <c r="J107" s="135" t="s">
        <v>108</v>
      </c>
      <c r="K107" s="136"/>
    </row>
    <row r="108" spans="1:12" x14ac:dyDescent="0.2">
      <c r="A108" s="193"/>
      <c r="B108" s="193"/>
      <c r="C108" s="6" t="s">
        <v>1</v>
      </c>
      <c r="D108" s="36">
        <f>SUM(D5)</f>
        <v>11937604</v>
      </c>
      <c r="E108" s="36">
        <f t="shared" ref="E108:J108" si="39">SUM(E5)</f>
        <v>0</v>
      </c>
      <c r="F108" s="36">
        <f t="shared" si="39"/>
        <v>0</v>
      </c>
      <c r="G108" s="36">
        <f t="shared" si="39"/>
        <v>0</v>
      </c>
      <c r="H108" s="36">
        <f t="shared" si="39"/>
        <v>0</v>
      </c>
      <c r="I108" s="36">
        <f t="shared" si="39"/>
        <v>11937604</v>
      </c>
      <c r="J108" s="36">
        <f t="shared" si="39"/>
        <v>5246573</v>
      </c>
      <c r="K108" s="85"/>
    </row>
    <row r="109" spans="1:12" x14ac:dyDescent="0.2">
      <c r="A109" s="193"/>
      <c r="B109" s="193"/>
      <c r="C109" s="6" t="s">
        <v>3</v>
      </c>
      <c r="D109" s="36">
        <f>SUM(D6)</f>
        <v>12793985</v>
      </c>
      <c r="E109" s="36">
        <f t="shared" ref="E109:J111" si="40">SUM(E6)</f>
        <v>0</v>
      </c>
      <c r="F109" s="36">
        <f t="shared" si="40"/>
        <v>0</v>
      </c>
      <c r="G109" s="36">
        <f t="shared" si="40"/>
        <v>0</v>
      </c>
      <c r="H109" s="36">
        <f t="shared" si="40"/>
        <v>0</v>
      </c>
      <c r="I109" s="36">
        <f t="shared" si="40"/>
        <v>12793985</v>
      </c>
      <c r="J109" s="36">
        <f t="shared" si="40"/>
        <v>12793985</v>
      </c>
      <c r="K109" s="85"/>
    </row>
    <row r="110" spans="1:12" x14ac:dyDescent="0.2">
      <c r="A110" s="193"/>
      <c r="B110" s="193"/>
      <c r="C110" s="6" t="s">
        <v>4</v>
      </c>
      <c r="D110" s="36">
        <f>SUM(D7)</f>
        <v>62498907</v>
      </c>
      <c r="E110" s="36">
        <f t="shared" si="40"/>
        <v>0</v>
      </c>
      <c r="F110" s="36">
        <f t="shared" si="40"/>
        <v>1197200</v>
      </c>
      <c r="G110" s="36">
        <f t="shared" si="40"/>
        <v>12012924</v>
      </c>
      <c r="H110" s="36">
        <f t="shared" si="40"/>
        <v>0</v>
      </c>
      <c r="I110" s="36">
        <f t="shared" si="40"/>
        <v>75709031</v>
      </c>
      <c r="J110" s="36">
        <f t="shared" si="40"/>
        <v>25609717</v>
      </c>
      <c r="K110" s="85"/>
    </row>
    <row r="111" spans="1:12" x14ac:dyDescent="0.2">
      <c r="A111" s="193"/>
      <c r="B111" s="193"/>
      <c r="C111" s="7" t="s">
        <v>89</v>
      </c>
      <c r="D111" s="36">
        <f>SUM(D8)</f>
        <v>100000</v>
      </c>
      <c r="E111" s="36">
        <f t="shared" si="40"/>
        <v>0</v>
      </c>
      <c r="F111" s="36">
        <f t="shared" si="40"/>
        <v>0</v>
      </c>
      <c r="G111" s="36">
        <f t="shared" si="40"/>
        <v>0</v>
      </c>
      <c r="H111" s="36">
        <f t="shared" si="40"/>
        <v>0</v>
      </c>
      <c r="I111" s="36">
        <f t="shared" si="40"/>
        <v>100000</v>
      </c>
      <c r="J111" s="36">
        <f t="shared" si="40"/>
        <v>0</v>
      </c>
      <c r="K111" s="85"/>
    </row>
    <row r="112" spans="1:12" x14ac:dyDescent="0.2">
      <c r="A112" s="193"/>
      <c r="B112" s="193"/>
      <c r="C112" s="7" t="s">
        <v>12</v>
      </c>
      <c r="D112" s="36">
        <f t="shared" ref="D112:J112" si="41">SUM(D9+D21)</f>
        <v>0</v>
      </c>
      <c r="E112" s="36">
        <f t="shared" si="41"/>
        <v>0</v>
      </c>
      <c r="F112" s="36">
        <f t="shared" si="41"/>
        <v>0</v>
      </c>
      <c r="G112" s="36">
        <f t="shared" si="41"/>
        <v>0</v>
      </c>
      <c r="H112" s="36">
        <f t="shared" si="41"/>
        <v>0</v>
      </c>
      <c r="I112" s="36">
        <f t="shared" si="41"/>
        <v>0</v>
      </c>
      <c r="J112" s="36">
        <f t="shared" si="41"/>
        <v>0</v>
      </c>
      <c r="K112" s="85"/>
    </row>
    <row r="113" spans="1:11" x14ac:dyDescent="0.2">
      <c r="A113" s="193"/>
      <c r="B113" s="193"/>
      <c r="C113" s="7" t="s">
        <v>67</v>
      </c>
      <c r="D113" s="36">
        <f>SUM(D10)</f>
        <v>9840</v>
      </c>
      <c r="E113" s="36">
        <f t="shared" ref="E113:J113" si="42">SUM(E10)</f>
        <v>0</v>
      </c>
      <c r="F113" s="36">
        <f t="shared" si="42"/>
        <v>0</v>
      </c>
      <c r="G113" s="36">
        <f t="shared" si="42"/>
        <v>0</v>
      </c>
      <c r="H113" s="36">
        <f t="shared" si="42"/>
        <v>0</v>
      </c>
      <c r="I113" s="36">
        <f t="shared" si="42"/>
        <v>9840</v>
      </c>
      <c r="J113" s="36">
        <f t="shared" si="42"/>
        <v>4100</v>
      </c>
      <c r="K113" s="85"/>
    </row>
    <row r="114" spans="1:11" x14ac:dyDescent="0.2">
      <c r="A114" s="193"/>
      <c r="B114" s="193"/>
      <c r="C114" s="6" t="s">
        <v>5</v>
      </c>
      <c r="D114" s="36">
        <f t="shared" ref="D114:J114" si="43">SUM(D11+D16)</f>
        <v>2369978</v>
      </c>
      <c r="E114" s="36">
        <f t="shared" si="43"/>
        <v>-1264000</v>
      </c>
      <c r="F114" s="36">
        <f t="shared" si="43"/>
        <v>0</v>
      </c>
      <c r="G114" s="36">
        <f t="shared" si="43"/>
        <v>0</v>
      </c>
      <c r="H114" s="36">
        <f t="shared" si="43"/>
        <v>1000000</v>
      </c>
      <c r="I114" s="36">
        <f t="shared" si="43"/>
        <v>2105978</v>
      </c>
      <c r="J114" s="36">
        <f t="shared" si="43"/>
        <v>1243513</v>
      </c>
      <c r="K114" s="85"/>
    </row>
    <row r="115" spans="1:11" x14ac:dyDescent="0.2">
      <c r="A115" s="193"/>
      <c r="B115" s="193"/>
      <c r="C115" s="6" t="s">
        <v>7</v>
      </c>
      <c r="D115" s="36">
        <f t="shared" ref="D115:J115" si="44">SUM(D12+D17+D22)</f>
        <v>262454</v>
      </c>
      <c r="E115" s="36">
        <f t="shared" si="44"/>
        <v>0</v>
      </c>
      <c r="F115" s="36">
        <f t="shared" si="44"/>
        <v>0</v>
      </c>
      <c r="G115" s="36">
        <f t="shared" si="44"/>
        <v>0</v>
      </c>
      <c r="H115" s="36">
        <f t="shared" si="44"/>
        <v>0</v>
      </c>
      <c r="I115" s="36">
        <f t="shared" si="44"/>
        <v>262454</v>
      </c>
      <c r="J115" s="36">
        <f t="shared" si="44"/>
        <v>115117</v>
      </c>
      <c r="K115" s="85"/>
    </row>
    <row r="116" spans="1:11" x14ac:dyDescent="0.2">
      <c r="A116" s="193"/>
      <c r="B116" s="193"/>
      <c r="C116" s="7" t="s">
        <v>11</v>
      </c>
      <c r="D116" s="36">
        <f>SUM(D18)</f>
        <v>300000</v>
      </c>
      <c r="E116" s="36">
        <f t="shared" ref="E116:J116" si="45">SUM(E18)</f>
        <v>1264000</v>
      </c>
      <c r="F116" s="36">
        <f t="shared" si="45"/>
        <v>0</v>
      </c>
      <c r="G116" s="36">
        <f t="shared" si="45"/>
        <v>0</v>
      </c>
      <c r="H116" s="36">
        <f t="shared" si="45"/>
        <v>100000</v>
      </c>
      <c r="I116" s="36">
        <f t="shared" si="45"/>
        <v>1664000</v>
      </c>
      <c r="J116" s="36">
        <f t="shared" si="45"/>
        <v>1564000</v>
      </c>
      <c r="K116" s="85"/>
    </row>
    <row r="117" spans="1:11" x14ac:dyDescent="0.2">
      <c r="A117" s="193"/>
      <c r="B117" s="193"/>
      <c r="C117" s="6" t="s">
        <v>8</v>
      </c>
      <c r="D117" s="36">
        <f>SUM(D13)</f>
        <v>1800</v>
      </c>
      <c r="E117" s="36">
        <f t="shared" ref="E117:J117" si="46">SUM(E13)</f>
        <v>-470</v>
      </c>
      <c r="F117" s="36">
        <f t="shared" si="46"/>
        <v>0</v>
      </c>
      <c r="G117" s="36">
        <f t="shared" si="46"/>
        <v>0</v>
      </c>
      <c r="H117" s="36">
        <f t="shared" si="46"/>
        <v>0</v>
      </c>
      <c r="I117" s="36">
        <f t="shared" si="46"/>
        <v>1330</v>
      </c>
      <c r="J117" s="36">
        <f t="shared" si="46"/>
        <v>402</v>
      </c>
      <c r="K117" s="85"/>
    </row>
    <row r="118" spans="1:11" x14ac:dyDescent="0.2">
      <c r="A118" s="193"/>
      <c r="B118" s="193"/>
      <c r="C118" s="7" t="s">
        <v>9</v>
      </c>
      <c r="D118" s="36">
        <f t="shared" ref="D118:J118" si="47">SUM(D19+D24+D14)</f>
        <v>0</v>
      </c>
      <c r="E118" s="36">
        <f t="shared" si="47"/>
        <v>470</v>
      </c>
      <c r="F118" s="36">
        <f t="shared" si="47"/>
        <v>0</v>
      </c>
      <c r="G118" s="36">
        <f t="shared" si="47"/>
        <v>0</v>
      </c>
      <c r="H118" s="36">
        <f t="shared" si="47"/>
        <v>700</v>
      </c>
      <c r="I118" s="36">
        <f t="shared" si="47"/>
        <v>1170</v>
      </c>
      <c r="J118" s="36">
        <f t="shared" si="47"/>
        <v>972</v>
      </c>
      <c r="K118" s="85"/>
    </row>
    <row r="119" spans="1:11" x14ac:dyDescent="0.2">
      <c r="A119" s="193"/>
      <c r="B119" s="193"/>
      <c r="C119" s="99" t="s">
        <v>92</v>
      </c>
      <c r="D119" s="100">
        <f t="shared" ref="D119:J119" si="48">SUM(D15+D20)</f>
        <v>2944072</v>
      </c>
      <c r="E119" s="100">
        <f t="shared" si="48"/>
        <v>0</v>
      </c>
      <c r="F119" s="100">
        <f t="shared" si="48"/>
        <v>0</v>
      </c>
      <c r="G119" s="100">
        <f t="shared" si="48"/>
        <v>0</v>
      </c>
      <c r="H119" s="100">
        <f t="shared" si="48"/>
        <v>1100700</v>
      </c>
      <c r="I119" s="100">
        <f t="shared" si="48"/>
        <v>4044772</v>
      </c>
      <c r="J119" s="100">
        <f t="shared" si="48"/>
        <v>2928104</v>
      </c>
      <c r="K119" s="85"/>
    </row>
    <row r="120" spans="1:11" x14ac:dyDescent="0.2">
      <c r="A120" s="193"/>
      <c r="B120" s="193"/>
      <c r="C120" s="99" t="s">
        <v>98</v>
      </c>
      <c r="D120" s="100">
        <f>SUM(D108:D118)</f>
        <v>90274568</v>
      </c>
      <c r="E120" s="100">
        <f t="shared" ref="E120:J120" si="49">SUM(E108:E118)</f>
        <v>0</v>
      </c>
      <c r="F120" s="100">
        <f t="shared" si="49"/>
        <v>1197200</v>
      </c>
      <c r="G120" s="100">
        <f t="shared" si="49"/>
        <v>12012924</v>
      </c>
      <c r="H120" s="100">
        <f t="shared" si="49"/>
        <v>1100700</v>
      </c>
      <c r="I120" s="100">
        <f t="shared" si="49"/>
        <v>104585392</v>
      </c>
      <c r="J120" s="100">
        <f t="shared" si="49"/>
        <v>46578379</v>
      </c>
      <c r="K120" s="85"/>
    </row>
    <row r="121" spans="1:11" x14ac:dyDescent="0.2">
      <c r="A121" s="193"/>
      <c r="B121" s="193"/>
      <c r="C121" s="6" t="s">
        <v>14</v>
      </c>
      <c r="D121" s="36">
        <f t="shared" ref="D121:J121" si="50">SUM(D27+D31+D59+D85+D100+D102)</f>
        <v>55430884</v>
      </c>
      <c r="E121" s="36">
        <f t="shared" si="50"/>
        <v>-89373</v>
      </c>
      <c r="F121" s="36">
        <f t="shared" si="50"/>
        <v>1001841</v>
      </c>
      <c r="G121" s="36">
        <f t="shared" si="50"/>
        <v>2000000</v>
      </c>
      <c r="H121" s="36">
        <f t="shared" si="50"/>
        <v>0</v>
      </c>
      <c r="I121" s="36">
        <f t="shared" si="50"/>
        <v>58343352</v>
      </c>
      <c r="J121" s="36">
        <f t="shared" si="50"/>
        <v>22536490</v>
      </c>
      <c r="K121" s="85"/>
    </row>
    <row r="122" spans="1:11" x14ac:dyDescent="0.2">
      <c r="A122" s="193"/>
      <c r="B122" s="193"/>
      <c r="C122" s="6" t="s">
        <v>17</v>
      </c>
      <c r="D122" s="36">
        <f>SUM(D32)</f>
        <v>975000</v>
      </c>
      <c r="E122" s="36">
        <f t="shared" ref="E122:J122" si="51">SUM(E32)</f>
        <v>0</v>
      </c>
      <c r="F122" s="36">
        <f t="shared" si="51"/>
        <v>0</v>
      </c>
      <c r="G122" s="36">
        <f t="shared" si="51"/>
        <v>0</v>
      </c>
      <c r="H122" s="36">
        <f t="shared" si="51"/>
        <v>0</v>
      </c>
      <c r="I122" s="36">
        <f t="shared" si="51"/>
        <v>975000</v>
      </c>
      <c r="J122" s="36">
        <f t="shared" si="51"/>
        <v>975000</v>
      </c>
      <c r="K122" s="85"/>
    </row>
    <row r="123" spans="1:11" x14ac:dyDescent="0.2">
      <c r="A123" s="193"/>
      <c r="B123" s="193"/>
      <c r="C123" s="7" t="s">
        <v>39</v>
      </c>
      <c r="D123" s="36">
        <f t="shared" ref="D123:J124" si="52">SUM(D33+D60)</f>
        <v>1879900</v>
      </c>
      <c r="E123" s="36">
        <f t="shared" si="52"/>
        <v>0</v>
      </c>
      <c r="F123" s="36">
        <f t="shared" si="52"/>
        <v>0</v>
      </c>
      <c r="G123" s="36">
        <f t="shared" si="52"/>
        <v>0</v>
      </c>
      <c r="H123" s="36">
        <f t="shared" si="52"/>
        <v>0</v>
      </c>
      <c r="I123" s="36">
        <f t="shared" si="52"/>
        <v>1879900</v>
      </c>
      <c r="J123" s="36">
        <f t="shared" si="52"/>
        <v>863600</v>
      </c>
      <c r="K123" s="85"/>
    </row>
    <row r="124" spans="1:11" x14ac:dyDescent="0.2">
      <c r="A124" s="193"/>
      <c r="B124" s="193"/>
      <c r="C124" s="7" t="s">
        <v>40</v>
      </c>
      <c r="D124" s="36">
        <f t="shared" si="52"/>
        <v>355000</v>
      </c>
      <c r="E124" s="36">
        <f t="shared" si="52"/>
        <v>0</v>
      </c>
      <c r="F124" s="36">
        <f t="shared" si="52"/>
        <v>0</v>
      </c>
      <c r="G124" s="36">
        <f t="shared" si="52"/>
        <v>0</v>
      </c>
      <c r="H124" s="36">
        <f t="shared" si="52"/>
        <v>0</v>
      </c>
      <c r="I124" s="36">
        <f t="shared" si="52"/>
        <v>355000</v>
      </c>
      <c r="J124" s="36">
        <f t="shared" si="52"/>
        <v>0</v>
      </c>
      <c r="K124" s="85"/>
    </row>
    <row r="125" spans="1:11" x14ac:dyDescent="0.2">
      <c r="A125" s="193"/>
      <c r="B125" s="193"/>
      <c r="C125" s="6" t="s">
        <v>18</v>
      </c>
      <c r="D125" s="36">
        <f>SUM(D35)</f>
        <v>11000</v>
      </c>
      <c r="E125" s="36">
        <f t="shared" ref="E125:J125" si="53">SUM(E35)</f>
        <v>0</v>
      </c>
      <c r="F125" s="36">
        <f t="shared" si="53"/>
        <v>0</v>
      </c>
      <c r="G125" s="36">
        <f t="shared" si="53"/>
        <v>0</v>
      </c>
      <c r="H125" s="36">
        <f t="shared" si="53"/>
        <v>0</v>
      </c>
      <c r="I125" s="36">
        <f t="shared" si="53"/>
        <v>11000</v>
      </c>
      <c r="J125" s="36">
        <f t="shared" si="53"/>
        <v>5108</v>
      </c>
      <c r="K125" s="85"/>
    </row>
    <row r="126" spans="1:11" x14ac:dyDescent="0.2">
      <c r="A126" s="193"/>
      <c r="B126" s="193"/>
      <c r="C126" s="7" t="s">
        <v>44</v>
      </c>
      <c r="D126" s="36">
        <f t="shared" ref="D126:J126" si="54">SUM(D36+D62)</f>
        <v>216000</v>
      </c>
      <c r="E126" s="36">
        <f t="shared" si="54"/>
        <v>0</v>
      </c>
      <c r="F126" s="36">
        <f t="shared" si="54"/>
        <v>0</v>
      </c>
      <c r="G126" s="36">
        <f t="shared" si="54"/>
        <v>0</v>
      </c>
      <c r="H126" s="36">
        <f t="shared" si="54"/>
        <v>0</v>
      </c>
      <c r="I126" s="36">
        <f t="shared" si="54"/>
        <v>216000</v>
      </c>
      <c r="J126" s="36">
        <f t="shared" si="54"/>
        <v>103500</v>
      </c>
      <c r="K126" s="85"/>
    </row>
    <row r="127" spans="1:11" x14ac:dyDescent="0.2">
      <c r="A127" s="193"/>
      <c r="B127" s="193"/>
      <c r="C127" s="6" t="s">
        <v>19</v>
      </c>
      <c r="D127" s="36">
        <f t="shared" ref="D127:J127" si="55">SUM(D37+D63+D98)</f>
        <v>694050</v>
      </c>
      <c r="E127" s="36">
        <f t="shared" si="55"/>
        <v>89373</v>
      </c>
      <c r="F127" s="36">
        <f t="shared" si="55"/>
        <v>0</v>
      </c>
      <c r="G127" s="36">
        <f t="shared" si="55"/>
        <v>300000</v>
      </c>
      <c r="H127" s="36">
        <f t="shared" si="55"/>
        <v>0</v>
      </c>
      <c r="I127" s="36">
        <f t="shared" si="55"/>
        <v>1083423</v>
      </c>
      <c r="J127" s="36">
        <f t="shared" si="55"/>
        <v>238273</v>
      </c>
      <c r="K127" s="85"/>
    </row>
    <row r="128" spans="1:11" x14ac:dyDescent="0.2">
      <c r="A128" s="193"/>
      <c r="B128" s="193"/>
      <c r="C128" s="7" t="s">
        <v>41</v>
      </c>
      <c r="D128" s="36">
        <f>SUM(D38)</f>
        <v>100000</v>
      </c>
      <c r="E128" s="36">
        <f t="shared" ref="E128:J128" si="56">SUM(E38)</f>
        <v>0</v>
      </c>
      <c r="F128" s="36">
        <f t="shared" si="56"/>
        <v>0</v>
      </c>
      <c r="G128" s="36">
        <f t="shared" si="56"/>
        <v>0</v>
      </c>
      <c r="H128" s="36">
        <f t="shared" si="56"/>
        <v>0</v>
      </c>
      <c r="I128" s="36">
        <f t="shared" si="56"/>
        <v>100000</v>
      </c>
      <c r="J128" s="36">
        <f t="shared" si="56"/>
        <v>100000</v>
      </c>
      <c r="K128" s="85"/>
    </row>
    <row r="129" spans="1:11" x14ac:dyDescent="0.2">
      <c r="A129" s="193"/>
      <c r="B129" s="193"/>
      <c r="C129" s="99" t="s">
        <v>86</v>
      </c>
      <c r="D129" s="100">
        <f t="shared" ref="D129:J129" si="57">SUM(D29+D39+D64+D87+D100+D102+D98)</f>
        <v>59661834</v>
      </c>
      <c r="E129" s="100">
        <f t="shared" si="57"/>
        <v>0</v>
      </c>
      <c r="F129" s="100">
        <f t="shared" si="57"/>
        <v>1001841</v>
      </c>
      <c r="G129" s="100">
        <f t="shared" si="57"/>
        <v>2300000</v>
      </c>
      <c r="H129" s="100">
        <f t="shared" si="57"/>
        <v>0</v>
      </c>
      <c r="I129" s="100">
        <f t="shared" si="57"/>
        <v>62963675</v>
      </c>
      <c r="J129" s="100">
        <f t="shared" si="57"/>
        <v>24821971</v>
      </c>
      <c r="K129" s="85"/>
    </row>
    <row r="130" spans="1:11" x14ac:dyDescent="0.2">
      <c r="A130" s="193"/>
      <c r="B130" s="193"/>
      <c r="C130" s="101" t="s">
        <v>16</v>
      </c>
      <c r="D130" s="100">
        <f t="shared" ref="D130:J130" si="58">SUM(D30+D40+D65+D88+D99+D101+D103)</f>
        <v>11400870</v>
      </c>
      <c r="E130" s="100">
        <f t="shared" si="58"/>
        <v>0</v>
      </c>
      <c r="F130" s="100">
        <f t="shared" si="58"/>
        <v>195359</v>
      </c>
      <c r="G130" s="100">
        <f t="shared" si="58"/>
        <v>448500</v>
      </c>
      <c r="H130" s="100">
        <f t="shared" si="58"/>
        <v>0</v>
      </c>
      <c r="I130" s="100">
        <f t="shared" si="58"/>
        <v>12044729</v>
      </c>
      <c r="J130" s="100">
        <f t="shared" si="58"/>
        <v>4911139</v>
      </c>
      <c r="K130" s="85"/>
    </row>
    <row r="131" spans="1:11" x14ac:dyDescent="0.2">
      <c r="A131" s="193"/>
      <c r="B131" s="193"/>
      <c r="C131" s="6" t="s">
        <v>20</v>
      </c>
      <c r="D131" s="36">
        <f t="shared" ref="D131:J132" si="59">SUM(D41+D66+D89)</f>
        <v>625000</v>
      </c>
      <c r="E131" s="36">
        <f t="shared" si="59"/>
        <v>0</v>
      </c>
      <c r="F131" s="36">
        <f t="shared" si="59"/>
        <v>0</v>
      </c>
      <c r="G131" s="36">
        <f t="shared" si="59"/>
        <v>0</v>
      </c>
      <c r="H131" s="36">
        <f t="shared" si="59"/>
        <v>0</v>
      </c>
      <c r="I131" s="36">
        <f t="shared" si="59"/>
        <v>625000</v>
      </c>
      <c r="J131" s="36">
        <f t="shared" si="59"/>
        <v>19153</v>
      </c>
      <c r="K131" s="85"/>
    </row>
    <row r="132" spans="1:11" x14ac:dyDescent="0.2">
      <c r="A132" s="193"/>
      <c r="B132" s="193"/>
      <c r="C132" s="7" t="s">
        <v>42</v>
      </c>
      <c r="D132" s="36">
        <f t="shared" si="59"/>
        <v>1110000</v>
      </c>
      <c r="E132" s="36">
        <f t="shared" si="59"/>
        <v>0</v>
      </c>
      <c r="F132" s="36">
        <f t="shared" si="59"/>
        <v>0</v>
      </c>
      <c r="G132" s="36">
        <f t="shared" si="59"/>
        <v>0</v>
      </c>
      <c r="H132" s="36">
        <f t="shared" si="59"/>
        <v>0</v>
      </c>
      <c r="I132" s="36">
        <f t="shared" si="59"/>
        <v>1110000</v>
      </c>
      <c r="J132" s="36">
        <f t="shared" si="59"/>
        <v>400</v>
      </c>
      <c r="K132" s="85"/>
    </row>
    <row r="133" spans="1:11" x14ac:dyDescent="0.2">
      <c r="A133" s="193"/>
      <c r="B133" s="193"/>
      <c r="C133" s="6" t="s">
        <v>21</v>
      </c>
      <c r="D133" s="36">
        <f t="shared" ref="D133:J135" si="60">SUM(D68+D43)</f>
        <v>130680</v>
      </c>
      <c r="E133" s="36">
        <f t="shared" si="60"/>
        <v>0</v>
      </c>
      <c r="F133" s="36">
        <f t="shared" si="60"/>
        <v>0</v>
      </c>
      <c r="G133" s="36">
        <f t="shared" si="60"/>
        <v>0</v>
      </c>
      <c r="H133" s="36">
        <f t="shared" si="60"/>
        <v>150000</v>
      </c>
      <c r="I133" s="36">
        <f t="shared" si="60"/>
        <v>280680</v>
      </c>
      <c r="J133" s="36">
        <f t="shared" si="60"/>
        <v>41950</v>
      </c>
      <c r="K133" s="85"/>
    </row>
    <row r="134" spans="1:11" x14ac:dyDescent="0.2">
      <c r="A134" s="193"/>
      <c r="B134" s="193"/>
      <c r="C134" s="6" t="s">
        <v>22</v>
      </c>
      <c r="D134" s="36">
        <f t="shared" si="60"/>
        <v>135360</v>
      </c>
      <c r="E134" s="36">
        <f t="shared" si="60"/>
        <v>0</v>
      </c>
      <c r="F134" s="36">
        <f t="shared" si="60"/>
        <v>0</v>
      </c>
      <c r="G134" s="36">
        <f t="shared" si="60"/>
        <v>0</v>
      </c>
      <c r="H134" s="36">
        <f t="shared" si="60"/>
        <v>150000</v>
      </c>
      <c r="I134" s="36">
        <f t="shared" si="60"/>
        <v>285360</v>
      </c>
      <c r="J134" s="36">
        <f t="shared" si="60"/>
        <v>56586</v>
      </c>
      <c r="K134" s="85"/>
    </row>
    <row r="135" spans="1:11" x14ac:dyDescent="0.2">
      <c r="A135" s="193"/>
      <c r="B135" s="193"/>
      <c r="C135" s="6" t="s">
        <v>23</v>
      </c>
      <c r="D135" s="36">
        <f t="shared" si="60"/>
        <v>3328576</v>
      </c>
      <c r="E135" s="36">
        <f t="shared" si="60"/>
        <v>0</v>
      </c>
      <c r="F135" s="36">
        <f t="shared" si="60"/>
        <v>0</v>
      </c>
      <c r="G135" s="36">
        <f t="shared" si="60"/>
        <v>0</v>
      </c>
      <c r="H135" s="36">
        <f t="shared" si="60"/>
        <v>0</v>
      </c>
      <c r="I135" s="36">
        <f t="shared" si="60"/>
        <v>3328576</v>
      </c>
      <c r="J135" s="36">
        <f t="shared" si="60"/>
        <v>1519606</v>
      </c>
      <c r="K135" s="85"/>
    </row>
    <row r="136" spans="1:11" x14ac:dyDescent="0.2">
      <c r="A136" s="193"/>
      <c r="B136" s="193"/>
      <c r="C136" s="7" t="s">
        <v>29</v>
      </c>
      <c r="D136" s="36">
        <f>SUM(D71)</f>
        <v>8189610</v>
      </c>
      <c r="E136" s="36">
        <f t="shared" ref="E136:J136" si="61">SUM(E71)</f>
        <v>0</v>
      </c>
      <c r="F136" s="36">
        <f t="shared" si="61"/>
        <v>0</v>
      </c>
      <c r="G136" s="36">
        <f t="shared" si="61"/>
        <v>7216082</v>
      </c>
      <c r="H136" s="36">
        <f t="shared" si="61"/>
        <v>0</v>
      </c>
      <c r="I136" s="36">
        <f t="shared" si="61"/>
        <v>15405692</v>
      </c>
      <c r="J136" s="36">
        <f t="shared" si="61"/>
        <v>2920121</v>
      </c>
      <c r="K136" s="85"/>
    </row>
    <row r="137" spans="1:11" x14ac:dyDescent="0.2">
      <c r="A137" s="193"/>
      <c r="B137" s="193"/>
      <c r="C137" s="6" t="s">
        <v>24</v>
      </c>
      <c r="D137" s="36">
        <f t="shared" ref="D137:J137" si="62">SUM(D72+D46)</f>
        <v>300000</v>
      </c>
      <c r="E137" s="36">
        <f t="shared" si="62"/>
        <v>0</v>
      </c>
      <c r="F137" s="36">
        <f t="shared" si="62"/>
        <v>0</v>
      </c>
      <c r="G137" s="36">
        <f t="shared" si="62"/>
        <v>0</v>
      </c>
      <c r="H137" s="36">
        <f t="shared" si="62"/>
        <v>50000</v>
      </c>
      <c r="I137" s="36">
        <f t="shared" si="62"/>
        <v>350000</v>
      </c>
      <c r="J137" s="36">
        <f t="shared" si="62"/>
        <v>25402</v>
      </c>
      <c r="K137" s="85"/>
    </row>
    <row r="138" spans="1:11" x14ac:dyDescent="0.2">
      <c r="A138" s="193"/>
      <c r="B138" s="193"/>
      <c r="C138" s="6" t="s">
        <v>68</v>
      </c>
      <c r="D138" s="36">
        <f t="shared" ref="D138:J139" si="63">SUM(D47)</f>
        <v>9840</v>
      </c>
      <c r="E138" s="36">
        <f t="shared" si="63"/>
        <v>0</v>
      </c>
      <c r="F138" s="36">
        <f t="shared" si="63"/>
        <v>0</v>
      </c>
      <c r="G138" s="36">
        <f t="shared" si="63"/>
        <v>0</v>
      </c>
      <c r="H138" s="36">
        <f t="shared" si="63"/>
        <v>0</v>
      </c>
      <c r="I138" s="36">
        <f t="shared" si="63"/>
        <v>9840</v>
      </c>
      <c r="J138" s="36">
        <f t="shared" si="63"/>
        <v>4100</v>
      </c>
      <c r="K138" s="85"/>
    </row>
    <row r="139" spans="1:11" x14ac:dyDescent="0.2">
      <c r="A139" s="193"/>
      <c r="B139" s="193"/>
      <c r="C139" s="32" t="s">
        <v>25</v>
      </c>
      <c r="D139" s="36">
        <f t="shared" si="63"/>
        <v>630000</v>
      </c>
      <c r="E139" s="36">
        <f t="shared" si="63"/>
        <v>0</v>
      </c>
      <c r="F139" s="36">
        <f t="shared" si="63"/>
        <v>0</v>
      </c>
      <c r="G139" s="36">
        <f t="shared" si="63"/>
        <v>0</v>
      </c>
      <c r="H139" s="36">
        <f t="shared" si="63"/>
        <v>0</v>
      </c>
      <c r="I139" s="36">
        <f t="shared" si="63"/>
        <v>630000</v>
      </c>
      <c r="J139" s="36">
        <f t="shared" si="63"/>
        <v>200000</v>
      </c>
      <c r="K139" s="85"/>
    </row>
    <row r="140" spans="1:11" x14ac:dyDescent="0.2">
      <c r="A140" s="193"/>
      <c r="B140" s="193"/>
      <c r="C140" s="6" t="s">
        <v>26</v>
      </c>
      <c r="D140" s="36">
        <f t="shared" ref="D140:J141" si="64">SUM(D74+D49)</f>
        <v>1135380</v>
      </c>
      <c r="E140" s="36">
        <f t="shared" si="64"/>
        <v>-32017</v>
      </c>
      <c r="F140" s="36">
        <f t="shared" si="64"/>
        <v>0</v>
      </c>
      <c r="G140" s="36">
        <f t="shared" si="64"/>
        <v>0</v>
      </c>
      <c r="H140" s="36">
        <f t="shared" si="64"/>
        <v>516693</v>
      </c>
      <c r="I140" s="36">
        <f t="shared" si="64"/>
        <v>1620056</v>
      </c>
      <c r="J140" s="36">
        <f t="shared" si="64"/>
        <v>244875</v>
      </c>
      <c r="K140" s="85"/>
    </row>
    <row r="141" spans="1:11" x14ac:dyDescent="0.2">
      <c r="A141" s="193"/>
      <c r="B141" s="193"/>
      <c r="C141" s="7" t="s">
        <v>43</v>
      </c>
      <c r="D141" s="36">
        <f t="shared" si="64"/>
        <v>260000</v>
      </c>
      <c r="E141" s="36">
        <f t="shared" si="64"/>
        <v>0</v>
      </c>
      <c r="F141" s="36">
        <f t="shared" si="64"/>
        <v>0</v>
      </c>
      <c r="G141" s="36">
        <f t="shared" si="64"/>
        <v>0</v>
      </c>
      <c r="H141" s="36">
        <f t="shared" si="64"/>
        <v>0</v>
      </c>
      <c r="I141" s="36">
        <f t="shared" si="64"/>
        <v>260000</v>
      </c>
      <c r="J141" s="36">
        <f t="shared" si="64"/>
        <v>19780</v>
      </c>
      <c r="K141" s="85"/>
    </row>
    <row r="142" spans="1:11" x14ac:dyDescent="0.2">
      <c r="A142" s="193"/>
      <c r="B142" s="193"/>
      <c r="C142" s="6" t="s">
        <v>27</v>
      </c>
      <c r="D142" s="36">
        <f t="shared" ref="D142:J142" si="65">SUM(D96+D76+D52)</f>
        <v>3231018</v>
      </c>
      <c r="E142" s="36">
        <f t="shared" si="65"/>
        <v>0</v>
      </c>
      <c r="F142" s="36">
        <f t="shared" si="65"/>
        <v>0</v>
      </c>
      <c r="G142" s="36">
        <f t="shared" si="65"/>
        <v>1948342</v>
      </c>
      <c r="H142" s="36">
        <f t="shared" si="65"/>
        <v>234007</v>
      </c>
      <c r="I142" s="36">
        <f t="shared" si="65"/>
        <v>5413367</v>
      </c>
      <c r="J142" s="36">
        <f t="shared" si="65"/>
        <v>954018</v>
      </c>
      <c r="K142" s="85"/>
    </row>
    <row r="143" spans="1:11" x14ac:dyDescent="0.2">
      <c r="A143" s="193"/>
      <c r="B143" s="193"/>
      <c r="C143" s="6" t="s">
        <v>116</v>
      </c>
      <c r="D143" s="36">
        <f>SUM(D51)</f>
        <v>0</v>
      </c>
      <c r="E143" s="36">
        <f t="shared" ref="E143:J143" si="66">SUM(E51)</f>
        <v>30000</v>
      </c>
      <c r="F143" s="36">
        <f t="shared" si="66"/>
        <v>0</v>
      </c>
      <c r="G143" s="36">
        <f t="shared" si="66"/>
        <v>0</v>
      </c>
      <c r="H143" s="36">
        <f t="shared" si="66"/>
        <v>0</v>
      </c>
      <c r="I143" s="36">
        <f t="shared" si="66"/>
        <v>30000</v>
      </c>
      <c r="J143" s="36">
        <f t="shared" si="66"/>
        <v>30000</v>
      </c>
      <c r="K143" s="85"/>
    </row>
    <row r="144" spans="1:11" x14ac:dyDescent="0.2">
      <c r="A144" s="193"/>
      <c r="B144" s="193"/>
      <c r="C144" s="7" t="s">
        <v>66</v>
      </c>
      <c r="D144" s="36">
        <f t="shared" ref="D144:J145" si="67">SUM(D53)</f>
        <v>0</v>
      </c>
      <c r="E144" s="36">
        <f t="shared" si="67"/>
        <v>0</v>
      </c>
      <c r="F144" s="36">
        <f t="shared" si="67"/>
        <v>0</v>
      </c>
      <c r="G144" s="36">
        <f t="shared" si="67"/>
        <v>0</v>
      </c>
      <c r="H144" s="36">
        <f t="shared" si="67"/>
        <v>0</v>
      </c>
      <c r="I144" s="36">
        <f t="shared" si="67"/>
        <v>0</v>
      </c>
      <c r="J144" s="36">
        <f t="shared" si="67"/>
        <v>0</v>
      </c>
      <c r="K144" s="85"/>
    </row>
    <row r="145" spans="1:11" x14ac:dyDescent="0.2">
      <c r="A145" s="193"/>
      <c r="B145" s="193"/>
      <c r="C145" s="43" t="s">
        <v>28</v>
      </c>
      <c r="D145" s="36">
        <f t="shared" si="67"/>
        <v>26400</v>
      </c>
      <c r="E145" s="36">
        <f t="shared" si="67"/>
        <v>2017</v>
      </c>
      <c r="F145" s="36">
        <f t="shared" si="67"/>
        <v>0</v>
      </c>
      <c r="G145" s="36">
        <f t="shared" si="67"/>
        <v>100000</v>
      </c>
      <c r="H145" s="36">
        <f t="shared" si="67"/>
        <v>0</v>
      </c>
      <c r="I145" s="36">
        <f t="shared" si="67"/>
        <v>128417</v>
      </c>
      <c r="J145" s="36">
        <f t="shared" si="67"/>
        <v>7154</v>
      </c>
      <c r="K145" s="85"/>
    </row>
    <row r="146" spans="1:11" x14ac:dyDescent="0.2">
      <c r="A146" s="193"/>
      <c r="B146" s="193"/>
      <c r="C146" s="99" t="s">
        <v>85</v>
      </c>
      <c r="D146" s="100">
        <f t="shared" ref="D146:J146" si="68">SUM(D55+D77+D97)</f>
        <v>19111864</v>
      </c>
      <c r="E146" s="100">
        <f t="shared" si="68"/>
        <v>0</v>
      </c>
      <c r="F146" s="100">
        <f t="shared" si="68"/>
        <v>0</v>
      </c>
      <c r="G146" s="100">
        <f t="shared" si="68"/>
        <v>9264424</v>
      </c>
      <c r="H146" s="100">
        <f t="shared" si="68"/>
        <v>1100700</v>
      </c>
      <c r="I146" s="100">
        <f t="shared" si="68"/>
        <v>29476988</v>
      </c>
      <c r="J146" s="100">
        <f t="shared" si="68"/>
        <v>6043145</v>
      </c>
      <c r="K146" s="85"/>
    </row>
    <row r="147" spans="1:11" x14ac:dyDescent="0.2">
      <c r="A147" s="193"/>
      <c r="B147" s="193"/>
      <c r="C147" s="71" t="s">
        <v>69</v>
      </c>
      <c r="D147" s="36">
        <f>SUM(D56)</f>
        <v>78740</v>
      </c>
      <c r="E147" s="36">
        <f t="shared" ref="E147:J147" si="69">SUM(E56)</f>
        <v>0</v>
      </c>
      <c r="F147" s="36">
        <f t="shared" si="69"/>
        <v>0</v>
      </c>
      <c r="G147" s="36">
        <f t="shared" si="69"/>
        <v>0</v>
      </c>
      <c r="H147" s="36">
        <f t="shared" si="69"/>
        <v>0</v>
      </c>
      <c r="I147" s="36">
        <f t="shared" si="69"/>
        <v>78740</v>
      </c>
      <c r="J147" s="36">
        <f t="shared" si="69"/>
        <v>0</v>
      </c>
      <c r="K147" s="85"/>
    </row>
    <row r="148" spans="1:11" x14ac:dyDescent="0.2">
      <c r="A148" s="193"/>
      <c r="B148" s="193"/>
      <c r="C148" s="43" t="s">
        <v>70</v>
      </c>
      <c r="D148" s="36">
        <f t="shared" ref="D148:J148" si="70">SUM(D80+D57)</f>
        <v>21260</v>
      </c>
      <c r="E148" s="36">
        <f t="shared" si="70"/>
        <v>0</v>
      </c>
      <c r="F148" s="36">
        <f t="shared" si="70"/>
        <v>0</v>
      </c>
      <c r="G148" s="36">
        <f t="shared" si="70"/>
        <v>0</v>
      </c>
      <c r="H148" s="36">
        <f t="shared" si="70"/>
        <v>0</v>
      </c>
      <c r="I148" s="36">
        <f t="shared" si="70"/>
        <v>21260</v>
      </c>
      <c r="J148" s="36">
        <f t="shared" si="70"/>
        <v>0</v>
      </c>
      <c r="K148" s="85"/>
    </row>
    <row r="149" spans="1:11" x14ac:dyDescent="0.2">
      <c r="A149" s="193"/>
      <c r="B149" s="193"/>
      <c r="C149" s="99" t="s">
        <v>90</v>
      </c>
      <c r="D149" s="102">
        <f>SUM(D58)</f>
        <v>100000</v>
      </c>
      <c r="E149" s="102">
        <f t="shared" ref="E149:J149" si="71">SUM(E58)</f>
        <v>0</v>
      </c>
      <c r="F149" s="102">
        <f t="shared" si="71"/>
        <v>0</v>
      </c>
      <c r="G149" s="102">
        <f t="shared" si="71"/>
        <v>0</v>
      </c>
      <c r="H149" s="102">
        <f t="shared" si="71"/>
        <v>0</v>
      </c>
      <c r="I149" s="102">
        <f t="shared" si="71"/>
        <v>100000</v>
      </c>
      <c r="J149" s="102">
        <f t="shared" si="71"/>
        <v>0</v>
      </c>
    </row>
    <row r="150" spans="1:11" x14ac:dyDescent="0.2">
      <c r="A150" s="193"/>
      <c r="B150" s="193"/>
      <c r="C150" s="71" t="s">
        <v>82</v>
      </c>
      <c r="D150" s="88">
        <f t="shared" ref="D150:J152" si="72">SUM(D82)</f>
        <v>0</v>
      </c>
      <c r="E150" s="88">
        <f t="shared" si="72"/>
        <v>0</v>
      </c>
      <c r="F150" s="88">
        <f t="shared" si="72"/>
        <v>0</v>
      </c>
      <c r="G150" s="88">
        <f t="shared" si="72"/>
        <v>0</v>
      </c>
      <c r="H150" s="88">
        <f t="shared" si="72"/>
        <v>0</v>
      </c>
      <c r="I150" s="88">
        <f t="shared" si="72"/>
        <v>0</v>
      </c>
      <c r="J150" s="88">
        <f t="shared" si="72"/>
        <v>0</v>
      </c>
    </row>
    <row r="151" spans="1:11" x14ac:dyDescent="0.2">
      <c r="A151" s="193"/>
      <c r="B151" s="193"/>
      <c r="C151" s="71" t="s">
        <v>83</v>
      </c>
      <c r="D151" s="88">
        <f t="shared" si="72"/>
        <v>0</v>
      </c>
      <c r="E151" s="88">
        <f t="shared" si="72"/>
        <v>0</v>
      </c>
      <c r="F151" s="88">
        <f t="shared" si="72"/>
        <v>0</v>
      </c>
      <c r="G151" s="88">
        <f t="shared" si="72"/>
        <v>0</v>
      </c>
      <c r="H151" s="88">
        <f t="shared" si="72"/>
        <v>0</v>
      </c>
      <c r="I151" s="88">
        <f t="shared" si="72"/>
        <v>0</v>
      </c>
      <c r="J151" s="88">
        <f t="shared" si="72"/>
        <v>0</v>
      </c>
    </row>
    <row r="152" spans="1:11" x14ac:dyDescent="0.2">
      <c r="A152" s="193"/>
      <c r="B152" s="193"/>
      <c r="C152" s="99" t="s">
        <v>91</v>
      </c>
      <c r="D152" s="102">
        <f t="shared" si="72"/>
        <v>0</v>
      </c>
      <c r="E152" s="102">
        <f t="shared" si="72"/>
        <v>0</v>
      </c>
      <c r="F152" s="102">
        <f t="shared" si="72"/>
        <v>0</v>
      </c>
      <c r="G152" s="102">
        <f t="shared" si="72"/>
        <v>0</v>
      </c>
      <c r="H152" s="102">
        <f t="shared" si="72"/>
        <v>0</v>
      </c>
      <c r="I152" s="102">
        <f t="shared" si="72"/>
        <v>0</v>
      </c>
      <c r="J152" s="102">
        <f t="shared" si="72"/>
        <v>0</v>
      </c>
    </row>
    <row r="153" spans="1:11" x14ac:dyDescent="0.2">
      <c r="A153" s="193"/>
      <c r="B153" s="193"/>
      <c r="C153" s="103"/>
      <c r="D153" s="104">
        <f>SUM(D121:D128,D131:D145,D147:D148,D150:D151,D130)</f>
        <v>90274568</v>
      </c>
      <c r="E153" s="104">
        <f t="shared" ref="E153:J153" si="73">SUM(E121:E128,E131:E145,E147:E148,E150:E151,E130)</f>
        <v>0</v>
      </c>
      <c r="F153" s="104">
        <f t="shared" si="73"/>
        <v>1197200</v>
      </c>
      <c r="G153" s="104">
        <f t="shared" si="73"/>
        <v>12012924</v>
      </c>
      <c r="H153" s="104">
        <f t="shared" si="73"/>
        <v>1100700</v>
      </c>
      <c r="I153" s="104">
        <f t="shared" si="73"/>
        <v>104585392</v>
      </c>
      <c r="J153" s="104">
        <f t="shared" si="73"/>
        <v>35776255</v>
      </c>
    </row>
    <row r="156" spans="1:11" s="8" customFormat="1" x14ac:dyDescent="0.2">
      <c r="A156" s="11" t="s">
        <v>45</v>
      </c>
      <c r="B156" s="11"/>
      <c r="C156" s="11"/>
      <c r="D156" s="11"/>
      <c r="E156" s="11"/>
      <c r="F156" s="11"/>
    </row>
    <row r="157" spans="1:11" s="8" customFormat="1" x14ac:dyDescent="0.2">
      <c r="A157" s="161"/>
      <c r="B157" s="161"/>
      <c r="C157" s="161"/>
      <c r="D157" s="9"/>
      <c r="E157" s="9"/>
      <c r="F157" s="10"/>
    </row>
    <row r="158" spans="1:11" s="8" customFormat="1" x14ac:dyDescent="0.2">
      <c r="A158" s="11" t="s">
        <v>76</v>
      </c>
      <c r="B158" s="11"/>
      <c r="C158" s="11"/>
      <c r="D158" s="11"/>
      <c r="E158" s="158"/>
      <c r="F158" s="10">
        <v>0</v>
      </c>
    </row>
    <row r="159" spans="1:11" s="8" customFormat="1" x14ac:dyDescent="0.2">
      <c r="A159" s="11" t="s">
        <v>77</v>
      </c>
      <c r="B159" s="11"/>
      <c r="C159" s="11"/>
      <c r="D159" s="11"/>
      <c r="E159" s="158"/>
      <c r="F159" s="10">
        <f>SUM(F110:G110)</f>
        <v>13210124</v>
      </c>
    </row>
    <row r="160" spans="1:11" s="8" customFormat="1" x14ac:dyDescent="0.2">
      <c r="A160" s="11" t="s">
        <v>78</v>
      </c>
      <c r="B160" s="11"/>
      <c r="C160" s="11"/>
      <c r="D160" s="11"/>
      <c r="E160" s="158"/>
      <c r="F160" s="10">
        <v>0</v>
      </c>
    </row>
    <row r="161" spans="1:6" s="8" customFormat="1" x14ac:dyDescent="0.2">
      <c r="A161" s="253" t="s">
        <v>72</v>
      </c>
      <c r="B161" s="253"/>
      <c r="C161" s="253"/>
      <c r="D161" s="253"/>
      <c r="E161" s="158"/>
      <c r="F161" s="10">
        <v>0</v>
      </c>
    </row>
    <row r="162" spans="1:6" s="8" customFormat="1" x14ac:dyDescent="0.2">
      <c r="A162" s="253" t="s">
        <v>46</v>
      </c>
      <c r="B162" s="253"/>
      <c r="C162" s="253"/>
      <c r="D162" s="253"/>
      <c r="E162" s="158"/>
      <c r="F162" s="10">
        <v>0</v>
      </c>
    </row>
    <row r="163" spans="1:6" s="8" customFormat="1" x14ac:dyDescent="0.2">
      <c r="A163" s="11" t="s">
        <v>75</v>
      </c>
      <c r="B163" s="11"/>
      <c r="C163" s="11"/>
      <c r="D163" s="11"/>
      <c r="E163" s="158"/>
      <c r="F163" s="10">
        <v>0</v>
      </c>
    </row>
    <row r="164" spans="1:6" s="8" customFormat="1" x14ac:dyDescent="0.2">
      <c r="A164" s="158" t="s">
        <v>47</v>
      </c>
      <c r="B164" s="158"/>
      <c r="C164" s="158"/>
      <c r="D164" s="158"/>
      <c r="E164" s="158"/>
      <c r="F164" s="10">
        <v>0</v>
      </c>
    </row>
    <row r="165" spans="1:6" s="8" customFormat="1" x14ac:dyDescent="0.2">
      <c r="A165" s="253" t="s">
        <v>48</v>
      </c>
      <c r="B165" s="253"/>
      <c r="C165" s="253"/>
      <c r="D165" s="253"/>
      <c r="E165" s="158"/>
      <c r="F165" s="10">
        <f>SUM(H119)</f>
        <v>1100700</v>
      </c>
    </row>
    <row r="166" spans="1:6" s="8" customFormat="1" x14ac:dyDescent="0.2">
      <c r="A166" s="162" t="s">
        <v>84</v>
      </c>
      <c r="B166" s="162"/>
      <c r="C166" s="162"/>
      <c r="D166" s="162"/>
      <c r="E166" s="162"/>
      <c r="F166" s="12">
        <v>0</v>
      </c>
    </row>
    <row r="167" spans="1:6" s="8" customFormat="1" x14ac:dyDescent="0.2">
      <c r="A167" s="253" t="s">
        <v>49</v>
      </c>
      <c r="B167" s="253"/>
      <c r="C167" s="253"/>
      <c r="D167" s="253"/>
      <c r="E167" s="158"/>
      <c r="F167" s="10">
        <f>SUM(F158:F166)</f>
        <v>14310824</v>
      </c>
    </row>
    <row r="168" spans="1:6" s="8" customFormat="1" x14ac:dyDescent="0.2">
      <c r="A168" s="254"/>
      <c r="B168" s="254"/>
      <c r="C168" s="254"/>
      <c r="D168" s="254"/>
      <c r="E168" s="254"/>
      <c r="F168" s="254"/>
    </row>
    <row r="169" spans="1:6" s="8" customFormat="1" x14ac:dyDescent="0.2">
      <c r="A169" s="254"/>
      <c r="B169" s="254"/>
      <c r="C169" s="254"/>
      <c r="D169" s="254"/>
      <c r="E169" s="254"/>
      <c r="F169" s="254"/>
    </row>
    <row r="170" spans="1:6" s="8" customFormat="1" x14ac:dyDescent="0.2">
      <c r="A170" s="254"/>
      <c r="B170" s="254"/>
      <c r="C170" s="254"/>
      <c r="D170" s="254"/>
      <c r="E170" s="254"/>
      <c r="F170" s="254"/>
    </row>
    <row r="171" spans="1:6" s="8" customFormat="1" x14ac:dyDescent="0.2">
      <c r="A171" s="253" t="s">
        <v>50</v>
      </c>
      <c r="B171" s="253"/>
      <c r="C171" s="253"/>
      <c r="D171" s="253"/>
      <c r="E171" s="253"/>
      <c r="F171" s="253"/>
    </row>
    <row r="172" spans="1:6" s="8" customFormat="1" x14ac:dyDescent="0.2">
      <c r="A172" s="254"/>
      <c r="B172" s="254"/>
      <c r="C172" s="254"/>
      <c r="D172" s="254"/>
      <c r="E172" s="254"/>
      <c r="F172" s="254"/>
    </row>
    <row r="173" spans="1:6" s="8" customFormat="1" x14ac:dyDescent="0.2">
      <c r="A173" s="253" t="s">
        <v>51</v>
      </c>
      <c r="B173" s="253"/>
      <c r="C173" s="253"/>
      <c r="D173" s="253"/>
      <c r="E173" s="158"/>
      <c r="F173" s="10">
        <v>0</v>
      </c>
    </row>
    <row r="174" spans="1:6" s="8" customFormat="1" x14ac:dyDescent="0.2">
      <c r="A174" s="158" t="s">
        <v>52</v>
      </c>
      <c r="B174" s="158"/>
      <c r="C174" s="158"/>
      <c r="D174" s="158"/>
      <c r="E174" s="158"/>
      <c r="F174" s="10">
        <v>0</v>
      </c>
    </row>
    <row r="175" spans="1:6" s="8" customFormat="1" x14ac:dyDescent="0.2">
      <c r="A175" s="253" t="s">
        <v>53</v>
      </c>
      <c r="B175" s="253"/>
      <c r="C175" s="253"/>
      <c r="D175" s="253"/>
      <c r="E175" s="158"/>
      <c r="F175" s="10">
        <f>SUM(F129:H129)</f>
        <v>3301841</v>
      </c>
    </row>
    <row r="176" spans="1:6" s="8" customFormat="1" x14ac:dyDescent="0.2">
      <c r="A176" s="253" t="s">
        <v>54</v>
      </c>
      <c r="B176" s="253"/>
      <c r="C176" s="253"/>
      <c r="D176" s="253"/>
      <c r="E176" s="158"/>
      <c r="F176" s="10">
        <f>SUM(F130:H130)</f>
        <v>643859</v>
      </c>
    </row>
    <row r="177" spans="1:6" s="8" customFormat="1" x14ac:dyDescent="0.2">
      <c r="A177" s="253" t="s">
        <v>55</v>
      </c>
      <c r="B177" s="253"/>
      <c r="C177" s="253"/>
      <c r="D177" s="253"/>
      <c r="E177" s="158"/>
      <c r="F177" s="10">
        <f>SUM(F146:H146)</f>
        <v>10365124</v>
      </c>
    </row>
    <row r="178" spans="1:6" s="8" customFormat="1" x14ac:dyDescent="0.2">
      <c r="A178" s="158" t="s">
        <v>56</v>
      </c>
      <c r="B178" s="158"/>
      <c r="C178" s="158"/>
      <c r="D178" s="158"/>
      <c r="E178" s="158"/>
      <c r="F178" s="10">
        <v>0</v>
      </c>
    </row>
    <row r="179" spans="1:6" s="8" customFormat="1" x14ac:dyDescent="0.2">
      <c r="A179" s="158" t="s">
        <v>57</v>
      </c>
      <c r="B179" s="158"/>
      <c r="C179" s="158"/>
      <c r="D179" s="158"/>
      <c r="E179" s="158"/>
      <c r="F179" s="10">
        <v>0</v>
      </c>
    </row>
    <row r="180" spans="1:6" s="8" customFormat="1" x14ac:dyDescent="0.2">
      <c r="A180" s="13" t="s">
        <v>58</v>
      </c>
      <c r="B180" s="13"/>
      <c r="C180" s="13"/>
      <c r="D180" s="14"/>
      <c r="E180" s="14"/>
      <c r="F180" s="15">
        <v>0</v>
      </c>
    </row>
    <row r="181" spans="1:6" s="8" customFormat="1" x14ac:dyDescent="0.2">
      <c r="A181" s="256" t="s">
        <v>49</v>
      </c>
      <c r="B181" s="256"/>
      <c r="C181" s="256"/>
      <c r="D181" s="256"/>
      <c r="E181" s="158"/>
      <c r="F181" s="10">
        <f>SUM(F173:F180)</f>
        <v>14310824</v>
      </c>
    </row>
    <row r="182" spans="1:6" s="8" customFormat="1" ht="33.75" customHeight="1" x14ac:dyDescent="0.2">
      <c r="A182" s="158"/>
      <c r="B182" s="11"/>
      <c r="C182" s="16"/>
      <c r="D182" s="9"/>
      <c r="E182" s="9"/>
      <c r="F182" s="10"/>
    </row>
    <row r="183" spans="1:6" s="8" customFormat="1" x14ac:dyDescent="0.2">
      <c r="A183" s="253" t="s">
        <v>59</v>
      </c>
      <c r="B183" s="253"/>
      <c r="C183" s="253"/>
      <c r="D183" s="253"/>
      <c r="E183" s="253"/>
      <c r="F183" s="253"/>
    </row>
    <row r="184" spans="1:6" s="8" customFormat="1" x14ac:dyDescent="0.2">
      <c r="A184" s="161"/>
      <c r="B184" s="161"/>
      <c r="C184" s="161"/>
      <c r="D184" s="9"/>
      <c r="E184" s="9"/>
      <c r="F184" s="10"/>
    </row>
    <row r="185" spans="1:6" s="8" customFormat="1" x14ac:dyDescent="0.2">
      <c r="A185" s="11" t="s">
        <v>76</v>
      </c>
      <c r="B185" s="11"/>
      <c r="C185" s="11"/>
      <c r="D185" s="11"/>
      <c r="E185" s="158"/>
      <c r="F185" s="10">
        <v>0</v>
      </c>
    </row>
    <row r="186" spans="1:6" s="8" customFormat="1" x14ac:dyDescent="0.2">
      <c r="A186" s="253" t="s">
        <v>77</v>
      </c>
      <c r="B186" s="253"/>
      <c r="C186" s="253"/>
      <c r="D186" s="253"/>
      <c r="E186" s="158"/>
      <c r="F186" s="10">
        <v>0</v>
      </c>
    </row>
    <row r="187" spans="1:6" s="8" customFormat="1" x14ac:dyDescent="0.2">
      <c r="A187" s="11" t="s">
        <v>78</v>
      </c>
      <c r="B187" s="158"/>
      <c r="C187" s="158"/>
      <c r="D187" s="158"/>
      <c r="E187" s="158"/>
      <c r="F187" s="10">
        <v>0</v>
      </c>
    </row>
    <row r="188" spans="1:6" s="8" customFormat="1" x14ac:dyDescent="0.2">
      <c r="A188" s="253" t="s">
        <v>72</v>
      </c>
      <c r="B188" s="253"/>
      <c r="C188" s="253"/>
      <c r="D188" s="253"/>
      <c r="E188" s="158"/>
      <c r="F188" s="10">
        <v>0</v>
      </c>
    </row>
    <row r="189" spans="1:6" s="8" customFormat="1" x14ac:dyDescent="0.2">
      <c r="A189" s="253" t="s">
        <v>73</v>
      </c>
      <c r="B189" s="253"/>
      <c r="C189" s="253"/>
      <c r="D189" s="253"/>
      <c r="E189" s="158"/>
      <c r="F189" s="10">
        <v>0</v>
      </c>
    </row>
    <row r="190" spans="1:6" s="8" customFormat="1" x14ac:dyDescent="0.2">
      <c r="A190" s="11" t="s">
        <v>74</v>
      </c>
      <c r="B190" s="11"/>
      <c r="C190" s="11"/>
      <c r="D190" s="11"/>
      <c r="E190" s="158"/>
      <c r="F190" s="10">
        <v>0</v>
      </c>
    </row>
    <row r="191" spans="1:6" s="8" customFormat="1" x14ac:dyDescent="0.2">
      <c r="A191" s="158" t="s">
        <v>47</v>
      </c>
      <c r="B191" s="158"/>
      <c r="C191" s="158"/>
      <c r="D191" s="158"/>
      <c r="E191" s="158"/>
      <c r="F191" s="10">
        <v>0</v>
      </c>
    </row>
    <row r="192" spans="1:6" s="8" customFormat="1" x14ac:dyDescent="0.2">
      <c r="A192" s="255" t="s">
        <v>48</v>
      </c>
      <c r="B192" s="255"/>
      <c r="C192" s="255"/>
      <c r="D192" s="255"/>
      <c r="E192" s="162"/>
      <c r="F192" s="12">
        <v>0</v>
      </c>
    </row>
    <row r="193" spans="1:6" s="8" customFormat="1" x14ac:dyDescent="0.2">
      <c r="A193" s="256" t="s">
        <v>49</v>
      </c>
      <c r="B193" s="256"/>
      <c r="C193" s="256"/>
      <c r="D193" s="256"/>
      <c r="E193" s="158"/>
      <c r="F193" s="10">
        <f>SUM(F185:F192)</f>
        <v>0</v>
      </c>
    </row>
    <row r="194" spans="1:6" s="8" customFormat="1" x14ac:dyDescent="0.2">
      <c r="A194" s="254"/>
      <c r="B194" s="254"/>
      <c r="C194" s="254"/>
      <c r="D194" s="254"/>
      <c r="E194" s="254"/>
      <c r="F194" s="254"/>
    </row>
    <row r="195" spans="1:6" s="8" customFormat="1" x14ac:dyDescent="0.2">
      <c r="A195" s="254"/>
      <c r="B195" s="254"/>
      <c r="C195" s="254"/>
      <c r="D195" s="254"/>
      <c r="E195" s="254"/>
      <c r="F195" s="254"/>
    </row>
    <row r="196" spans="1:6" s="8" customFormat="1" x14ac:dyDescent="0.2">
      <c r="A196" s="254"/>
      <c r="B196" s="254"/>
      <c r="C196" s="254"/>
      <c r="D196" s="254"/>
      <c r="E196" s="254"/>
      <c r="F196" s="254"/>
    </row>
    <row r="197" spans="1:6" s="8" customFormat="1" x14ac:dyDescent="0.2">
      <c r="A197" s="253" t="s">
        <v>60</v>
      </c>
      <c r="B197" s="253"/>
      <c r="C197" s="253"/>
      <c r="D197" s="253"/>
      <c r="E197" s="253"/>
      <c r="F197" s="253"/>
    </row>
    <row r="198" spans="1:6" s="8" customFormat="1" x14ac:dyDescent="0.2">
      <c r="A198" s="254"/>
      <c r="B198" s="254"/>
      <c r="C198" s="254"/>
      <c r="D198" s="254"/>
      <c r="E198" s="254"/>
      <c r="F198" s="254"/>
    </row>
    <row r="199" spans="1:6" s="8" customFormat="1" x14ac:dyDescent="0.2">
      <c r="A199" s="253" t="s">
        <v>51</v>
      </c>
      <c r="B199" s="253"/>
      <c r="C199" s="253"/>
      <c r="D199" s="253"/>
      <c r="E199" s="158"/>
      <c r="F199" s="10">
        <v>0</v>
      </c>
    </row>
    <row r="200" spans="1:6" s="8" customFormat="1" x14ac:dyDescent="0.2">
      <c r="A200" s="158" t="s">
        <v>52</v>
      </c>
      <c r="B200" s="158"/>
      <c r="C200" s="158"/>
      <c r="D200" s="158"/>
      <c r="E200" s="158"/>
      <c r="F200" s="10">
        <v>0</v>
      </c>
    </row>
    <row r="201" spans="1:6" s="8" customFormat="1" x14ac:dyDescent="0.2">
      <c r="A201" s="253" t="s">
        <v>53</v>
      </c>
      <c r="B201" s="253"/>
      <c r="C201" s="253"/>
      <c r="D201" s="253"/>
      <c r="E201" s="158"/>
      <c r="F201" s="10">
        <v>0</v>
      </c>
    </row>
    <row r="202" spans="1:6" s="8" customFormat="1" x14ac:dyDescent="0.2">
      <c r="A202" s="253" t="s">
        <v>54</v>
      </c>
      <c r="B202" s="253"/>
      <c r="C202" s="253"/>
      <c r="D202" s="253"/>
      <c r="E202" s="158"/>
      <c r="F202" s="10">
        <f>G42+G67+G90</f>
        <v>0</v>
      </c>
    </row>
    <row r="203" spans="1:6" s="8" customFormat="1" x14ac:dyDescent="0.2">
      <c r="A203" s="253" t="s">
        <v>55</v>
      </c>
      <c r="B203" s="253"/>
      <c r="C203" s="253"/>
      <c r="D203" s="253"/>
      <c r="E203" s="158"/>
      <c r="F203" s="10">
        <v>0</v>
      </c>
    </row>
    <row r="204" spans="1:6" s="8" customFormat="1" x14ac:dyDescent="0.2">
      <c r="A204" s="158" t="s">
        <v>61</v>
      </c>
      <c r="B204" s="158"/>
      <c r="C204" s="158"/>
      <c r="D204" s="158"/>
      <c r="E204" s="158"/>
      <c r="F204" s="10">
        <f>G81+G82</f>
        <v>0</v>
      </c>
    </row>
    <row r="205" spans="1:6" s="8" customFormat="1" x14ac:dyDescent="0.2">
      <c r="A205" s="158" t="s">
        <v>62</v>
      </c>
      <c r="B205" s="158"/>
      <c r="C205" s="158"/>
      <c r="D205" s="158"/>
      <c r="E205" s="158"/>
      <c r="F205" s="10">
        <f>G84+G86</f>
        <v>0</v>
      </c>
    </row>
    <row r="206" spans="1:6" s="8" customFormat="1" x14ac:dyDescent="0.2">
      <c r="A206" s="13" t="s">
        <v>58</v>
      </c>
      <c r="B206" s="13"/>
      <c r="C206" s="13"/>
      <c r="D206" s="14"/>
      <c r="E206" s="14"/>
      <c r="F206" s="15">
        <v>0</v>
      </c>
    </row>
    <row r="207" spans="1:6" s="8" customFormat="1" x14ac:dyDescent="0.2">
      <c r="A207" s="256" t="s">
        <v>49</v>
      </c>
      <c r="B207" s="256"/>
      <c r="C207" s="256"/>
      <c r="D207" s="256"/>
      <c r="E207" s="158"/>
      <c r="F207" s="10">
        <f>SUM(F199:F206)</f>
        <v>0</v>
      </c>
    </row>
    <row r="208" spans="1:6" s="8" customFormat="1" x14ac:dyDescent="0.2">
      <c r="A208" s="17"/>
      <c r="B208" s="18"/>
      <c r="C208" s="19"/>
      <c r="D208" s="20"/>
      <c r="E208" s="20"/>
      <c r="F208" s="21"/>
    </row>
    <row r="209" spans="1:6" s="8" customFormat="1" x14ac:dyDescent="0.2">
      <c r="A209" s="17"/>
      <c r="B209" s="18"/>
      <c r="C209" s="19"/>
      <c r="D209" s="20"/>
      <c r="E209" s="20"/>
      <c r="F209" s="21"/>
    </row>
    <row r="210" spans="1:6" s="8" customFormat="1" x14ac:dyDescent="0.2">
      <c r="A210" s="17"/>
      <c r="B210" s="18"/>
      <c r="C210" s="19"/>
      <c r="D210" s="20"/>
      <c r="E210" s="20"/>
      <c r="F210" s="21"/>
    </row>
    <row r="211" spans="1:6" s="8" customFormat="1" x14ac:dyDescent="0.2">
      <c r="A211" s="257" t="s">
        <v>63</v>
      </c>
      <c r="B211" s="257"/>
      <c r="C211" s="257"/>
      <c r="D211" s="257"/>
      <c r="E211" s="257"/>
      <c r="F211" s="257"/>
    </row>
    <row r="212" spans="1:6" s="8" customFormat="1" x14ac:dyDescent="0.2">
      <c r="A212" s="258"/>
      <c r="B212" s="258"/>
      <c r="C212" s="258"/>
      <c r="D212" s="258"/>
      <c r="E212" s="258"/>
      <c r="F212" s="258"/>
    </row>
    <row r="213" spans="1:6" s="8" customFormat="1" x14ac:dyDescent="0.2">
      <c r="A213" s="157"/>
      <c r="B213" s="157"/>
      <c r="C213" s="157"/>
      <c r="D213" s="22"/>
      <c r="E213" s="22"/>
      <c r="F213" s="23"/>
    </row>
    <row r="214" spans="1:6" s="8" customFormat="1" x14ac:dyDescent="0.2">
      <c r="A214" s="160" t="s">
        <v>76</v>
      </c>
      <c r="B214" s="24"/>
      <c r="C214" s="24"/>
      <c r="D214" s="24"/>
      <c r="E214" s="24"/>
      <c r="F214" s="23">
        <f>SUM(F158,F185)</f>
        <v>0</v>
      </c>
    </row>
    <row r="215" spans="1:6" s="8" customFormat="1" x14ac:dyDescent="0.2">
      <c r="A215" s="160" t="s">
        <v>77</v>
      </c>
      <c r="B215" s="24"/>
      <c r="C215" s="24"/>
      <c r="D215" s="24"/>
      <c r="E215" s="159"/>
      <c r="F215" s="23">
        <f>SUM(F159,F186)</f>
        <v>13210124</v>
      </c>
    </row>
    <row r="216" spans="1:6" s="8" customFormat="1" x14ac:dyDescent="0.2">
      <c r="A216" s="259" t="s">
        <v>79</v>
      </c>
      <c r="B216" s="257"/>
      <c r="C216" s="257"/>
      <c r="D216" s="257"/>
      <c r="E216" s="159"/>
      <c r="F216" s="23">
        <f>SUM(F160,F187)</f>
        <v>0</v>
      </c>
    </row>
    <row r="217" spans="1:6" s="8" customFormat="1" x14ac:dyDescent="0.2">
      <c r="A217" s="259" t="s">
        <v>80</v>
      </c>
      <c r="B217" s="257"/>
      <c r="C217" s="257"/>
      <c r="D217" s="257"/>
      <c r="E217" s="159"/>
      <c r="F217" s="23">
        <f>F161+F188</f>
        <v>0</v>
      </c>
    </row>
    <row r="218" spans="1:6" s="8" customFormat="1" x14ac:dyDescent="0.2">
      <c r="A218" s="259" t="s">
        <v>81</v>
      </c>
      <c r="B218" s="257"/>
      <c r="C218" s="257"/>
      <c r="D218" s="257"/>
      <c r="E218" s="159"/>
      <c r="F218" s="23">
        <f>F162+F189</f>
        <v>0</v>
      </c>
    </row>
    <row r="219" spans="1:6" s="8" customFormat="1" x14ac:dyDescent="0.2">
      <c r="A219" s="38" t="s">
        <v>74</v>
      </c>
      <c r="B219" s="24"/>
      <c r="C219" s="24"/>
      <c r="D219" s="24"/>
      <c r="E219" s="159"/>
      <c r="F219" s="23">
        <f>SUM(F190,F163)</f>
        <v>0</v>
      </c>
    </row>
    <row r="220" spans="1:6" s="8" customFormat="1" x14ac:dyDescent="0.2">
      <c r="A220" s="159" t="s">
        <v>47</v>
      </c>
      <c r="B220" s="159"/>
      <c r="C220" s="159"/>
      <c r="D220" s="159"/>
      <c r="E220" s="159"/>
      <c r="F220" s="23">
        <f>F191+F164</f>
        <v>0</v>
      </c>
    </row>
    <row r="221" spans="1:6" s="8" customFormat="1" x14ac:dyDescent="0.2">
      <c r="A221" s="257" t="s">
        <v>48</v>
      </c>
      <c r="B221" s="257"/>
      <c r="C221" s="257"/>
      <c r="D221" s="257"/>
      <c r="E221" s="159"/>
      <c r="F221" s="23">
        <f>F192+F165</f>
        <v>1100700</v>
      </c>
    </row>
    <row r="222" spans="1:6" s="8" customFormat="1" x14ac:dyDescent="0.2">
      <c r="A222" s="39" t="s">
        <v>84</v>
      </c>
      <c r="B222" s="25"/>
      <c r="C222" s="25"/>
      <c r="D222" s="25"/>
      <c r="E222" s="25"/>
      <c r="F222" s="26">
        <f>F166</f>
        <v>0</v>
      </c>
    </row>
    <row r="223" spans="1:6" s="8" customFormat="1" x14ac:dyDescent="0.2">
      <c r="A223" s="257" t="s">
        <v>49</v>
      </c>
      <c r="B223" s="257"/>
      <c r="C223" s="257"/>
      <c r="D223" s="257"/>
      <c r="E223" s="159"/>
      <c r="F223" s="23">
        <f>SUM(F214:F222)</f>
        <v>14310824</v>
      </c>
    </row>
    <row r="224" spans="1:6" s="8" customFormat="1" x14ac:dyDescent="0.2">
      <c r="A224" s="159"/>
      <c r="B224" s="159"/>
      <c r="C224" s="159"/>
      <c r="D224" s="159"/>
      <c r="E224" s="159"/>
      <c r="F224" s="23"/>
    </row>
    <row r="225" spans="1:6" s="8" customFormat="1" x14ac:dyDescent="0.2">
      <c r="A225" s="159"/>
      <c r="B225" s="159"/>
      <c r="C225" s="159"/>
      <c r="D225" s="159"/>
      <c r="E225" s="159"/>
      <c r="F225" s="23"/>
    </row>
    <row r="226" spans="1:6" s="8" customFormat="1" x14ac:dyDescent="0.2">
      <c r="A226" s="159"/>
      <c r="B226" s="159"/>
      <c r="C226" s="159"/>
      <c r="D226" s="159"/>
      <c r="E226" s="159"/>
      <c r="F226" s="23"/>
    </row>
    <row r="227" spans="1:6" s="8" customFormat="1" x14ac:dyDescent="0.2">
      <c r="A227" s="258"/>
      <c r="B227" s="258"/>
      <c r="C227" s="258"/>
      <c r="D227" s="258"/>
      <c r="E227" s="258"/>
      <c r="F227" s="258"/>
    </row>
    <row r="228" spans="1:6" s="8" customFormat="1" x14ac:dyDescent="0.2">
      <c r="A228" s="258"/>
      <c r="B228" s="258"/>
      <c r="C228" s="258"/>
      <c r="D228" s="258"/>
      <c r="E228" s="258"/>
      <c r="F228" s="258"/>
    </row>
    <row r="229" spans="1:6" s="8" customFormat="1" x14ac:dyDescent="0.2">
      <c r="A229" s="258"/>
      <c r="B229" s="258"/>
      <c r="C229" s="258"/>
      <c r="D229" s="258"/>
      <c r="E229" s="258"/>
      <c r="F229" s="258"/>
    </row>
    <row r="230" spans="1:6" s="8" customFormat="1" x14ac:dyDescent="0.2">
      <c r="A230" s="257" t="s">
        <v>64</v>
      </c>
      <c r="B230" s="257"/>
      <c r="C230" s="257"/>
      <c r="D230" s="257"/>
      <c r="E230" s="257"/>
      <c r="F230" s="257"/>
    </row>
    <row r="231" spans="1:6" s="8" customFormat="1" x14ac:dyDescent="0.2">
      <c r="A231" s="258"/>
      <c r="B231" s="258"/>
      <c r="C231" s="258"/>
      <c r="D231" s="258"/>
      <c r="E231" s="258"/>
      <c r="F231" s="258"/>
    </row>
    <row r="232" spans="1:6" s="8" customFormat="1" x14ac:dyDescent="0.2">
      <c r="A232" s="257" t="s">
        <v>51</v>
      </c>
      <c r="B232" s="257"/>
      <c r="C232" s="257"/>
      <c r="D232" s="257"/>
      <c r="E232" s="159"/>
      <c r="F232" s="23">
        <v>0</v>
      </c>
    </row>
    <row r="233" spans="1:6" s="8" customFormat="1" x14ac:dyDescent="0.2">
      <c r="A233" s="159" t="s">
        <v>52</v>
      </c>
      <c r="B233" s="159"/>
      <c r="C233" s="159"/>
      <c r="D233" s="159"/>
      <c r="E233" s="159"/>
      <c r="F233" s="23">
        <f>F200+F174</f>
        <v>0</v>
      </c>
    </row>
    <row r="234" spans="1:6" s="8" customFormat="1" x14ac:dyDescent="0.2">
      <c r="A234" s="257" t="s">
        <v>53</v>
      </c>
      <c r="B234" s="257"/>
      <c r="C234" s="257"/>
      <c r="D234" s="257"/>
      <c r="E234" s="159"/>
      <c r="F234" s="23">
        <f>F201+F175</f>
        <v>3301841</v>
      </c>
    </row>
    <row r="235" spans="1:6" s="8" customFormat="1" x14ac:dyDescent="0.2">
      <c r="A235" s="257" t="s">
        <v>54</v>
      </c>
      <c r="B235" s="257"/>
      <c r="C235" s="257"/>
      <c r="D235" s="257"/>
      <c r="E235" s="159"/>
      <c r="F235" s="23">
        <f>F202+F176</f>
        <v>643859</v>
      </c>
    </row>
    <row r="236" spans="1:6" s="8" customFormat="1" x14ac:dyDescent="0.2">
      <c r="A236" s="257" t="s">
        <v>55</v>
      </c>
      <c r="B236" s="257"/>
      <c r="C236" s="257"/>
      <c r="D236" s="257"/>
      <c r="E236" s="159"/>
      <c r="F236" s="23">
        <f>F203+F177</f>
        <v>10365124</v>
      </c>
    </row>
    <row r="237" spans="1:6" s="8" customFormat="1" x14ac:dyDescent="0.2">
      <c r="A237" s="159" t="s">
        <v>61</v>
      </c>
      <c r="B237" s="159"/>
      <c r="C237" s="159"/>
      <c r="D237" s="159"/>
      <c r="E237" s="159"/>
      <c r="F237" s="23">
        <f>SUM(F204,F178)</f>
        <v>0</v>
      </c>
    </row>
    <row r="238" spans="1:6" s="8" customFormat="1" x14ac:dyDescent="0.2">
      <c r="A238" s="159" t="s">
        <v>62</v>
      </c>
      <c r="B238" s="159"/>
      <c r="C238" s="159"/>
      <c r="D238" s="159"/>
      <c r="E238" s="159"/>
      <c r="F238" s="23">
        <f>SUM(F205)</f>
        <v>0</v>
      </c>
    </row>
    <row r="239" spans="1:6" s="8" customFormat="1" x14ac:dyDescent="0.2">
      <c r="A239" s="27" t="s">
        <v>58</v>
      </c>
      <c r="B239" s="27"/>
      <c r="C239" s="27"/>
      <c r="D239" s="28"/>
      <c r="E239" s="28"/>
      <c r="F239" s="29">
        <f>F206+F180</f>
        <v>0</v>
      </c>
    </row>
    <row r="240" spans="1:6" s="8" customFormat="1" x14ac:dyDescent="0.2">
      <c r="A240" s="260" t="s">
        <v>49</v>
      </c>
      <c r="B240" s="260"/>
      <c r="C240" s="260"/>
      <c r="D240" s="260"/>
      <c r="E240" s="159"/>
      <c r="F240" s="23">
        <f>SUM(F232:F239)</f>
        <v>14310824</v>
      </c>
    </row>
  </sheetData>
  <mergeCells count="75">
    <mergeCell ref="A234:D234"/>
    <mergeCell ref="A235:D235"/>
    <mergeCell ref="A236:D236"/>
    <mergeCell ref="A240:D240"/>
    <mergeCell ref="A223:D223"/>
    <mergeCell ref="A227:F229"/>
    <mergeCell ref="A230:F230"/>
    <mergeCell ref="A231:F231"/>
    <mergeCell ref="A232:D232"/>
    <mergeCell ref="A212:F212"/>
    <mergeCell ref="A216:D216"/>
    <mergeCell ref="A217:D217"/>
    <mergeCell ref="A218:D218"/>
    <mergeCell ref="A221:D221"/>
    <mergeCell ref="A201:D201"/>
    <mergeCell ref="A202:D202"/>
    <mergeCell ref="A203:D203"/>
    <mergeCell ref="A207:D207"/>
    <mergeCell ref="A211:F211"/>
    <mergeCell ref="A193:D193"/>
    <mergeCell ref="A194:F196"/>
    <mergeCell ref="A197:F197"/>
    <mergeCell ref="A198:F198"/>
    <mergeCell ref="A199:D199"/>
    <mergeCell ref="A186:D186"/>
    <mergeCell ref="A188:D188"/>
    <mergeCell ref="A189:D189"/>
    <mergeCell ref="A192:D192"/>
    <mergeCell ref="A175:D175"/>
    <mergeCell ref="A176:D176"/>
    <mergeCell ref="A177:D177"/>
    <mergeCell ref="A181:D181"/>
    <mergeCell ref="A183:F183"/>
    <mergeCell ref="A167:D167"/>
    <mergeCell ref="A168:F170"/>
    <mergeCell ref="A171:F171"/>
    <mergeCell ref="A172:F172"/>
    <mergeCell ref="A173:D173"/>
    <mergeCell ref="A106:K106"/>
    <mergeCell ref="A107:B153"/>
    <mergeCell ref="A161:D161"/>
    <mergeCell ref="A162:D162"/>
    <mergeCell ref="A165:D165"/>
    <mergeCell ref="A27:A30"/>
    <mergeCell ref="B27:B30"/>
    <mergeCell ref="A1:I1"/>
    <mergeCell ref="A3:A4"/>
    <mergeCell ref="B3:B4"/>
    <mergeCell ref="C3:C4"/>
    <mergeCell ref="D3:D4"/>
    <mergeCell ref="E3:H3"/>
    <mergeCell ref="I3:I4"/>
    <mergeCell ref="A104:C104"/>
    <mergeCell ref="A59:A84"/>
    <mergeCell ref="B59:B84"/>
    <mergeCell ref="A85:A97"/>
    <mergeCell ref="B85:B97"/>
    <mergeCell ref="A98:A99"/>
    <mergeCell ref="B98:B99"/>
    <mergeCell ref="J3:J4"/>
    <mergeCell ref="A100:A101"/>
    <mergeCell ref="B100:B101"/>
    <mergeCell ref="A102:A103"/>
    <mergeCell ref="B102:B103"/>
    <mergeCell ref="A31:A58"/>
    <mergeCell ref="B31:B58"/>
    <mergeCell ref="A5:A8"/>
    <mergeCell ref="B5:B8"/>
    <mergeCell ref="A9:A15"/>
    <mergeCell ref="B9:B15"/>
    <mergeCell ref="A16:A20"/>
    <mergeCell ref="B16:B20"/>
    <mergeCell ref="A21:A25"/>
    <mergeCell ref="B21:B25"/>
    <mergeCell ref="A26:C26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2" manualBreakCount="2">
    <brk id="104" max="9" man="1"/>
    <brk id="1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6</vt:i4>
      </vt:variant>
    </vt:vector>
  </HeadingPairs>
  <TitlesOfParts>
    <vt:vector size="10" baseType="lpstr">
      <vt:lpstr>2019.03.31</vt:lpstr>
      <vt:lpstr>2019.04.30.</vt:lpstr>
      <vt:lpstr>2019.05.31</vt:lpstr>
      <vt:lpstr>Előterjesztés 06.20.</vt:lpstr>
      <vt:lpstr>'2019.04.30.'!Nyomtatási_cím</vt:lpstr>
      <vt:lpstr>'2019.05.31'!Nyomtatási_cím</vt:lpstr>
      <vt:lpstr>'2019.03.31'!Nyomtatási_terület</vt:lpstr>
      <vt:lpstr>'2019.04.30.'!Nyomtatási_terület</vt:lpstr>
      <vt:lpstr>'2019.05.31'!Nyomtatási_terület</vt:lpstr>
      <vt:lpstr>'Előterjesztés 06.20.'!Nyomtatási_terület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Készült a ASP.GAZD KASZPER modul (ver. 5.021) programmal</dc:title>
  <dc:subject/>
  <dc:creator>Unknown Creator</dc:creator>
  <cp:keywords/>
  <dc:description/>
  <cp:lastModifiedBy>Kriszti</cp:lastModifiedBy>
  <cp:lastPrinted>2019-05-29T08:22:48Z</cp:lastPrinted>
  <dcterms:created xsi:type="dcterms:W3CDTF">2018-05-02T09:09:56Z</dcterms:created>
  <dcterms:modified xsi:type="dcterms:W3CDTF">2019-06-06T14:00:59Z</dcterms:modified>
  <cp:category/>
</cp:coreProperties>
</file>